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14400" windowWidth="14400" windowHeight="13080"/>
  </bookViews>
  <sheets>
    <sheet name="tugas " sheetId="1" r:id="rId1"/>
    <sheet name="Keaktifan" sheetId="5" r:id="rId2"/>
    <sheet name="Sikap" sheetId="6" r:id="rId3"/>
    <sheet name="Rekap" sheetId="7" r:id="rId4"/>
  </sheets>
  <calcPr calcId="144525"/>
</workbook>
</file>

<file path=xl/sharedStrings.xml><?xml version="1.0" encoding="utf-8"?>
<sst xmlns="http://schemas.openxmlformats.org/spreadsheetml/2006/main" count="281" uniqueCount="90">
  <si>
    <t>PENILAIAN PRODUK : INFORMASI SUMBER DAYA ALAM DAN LINGKUNGAN</t>
  </si>
  <si>
    <t>PRODI PERENCANAAN WILAYAH DAN KOTA FT UNIVERSITAS PAKUAN</t>
  </si>
  <si>
    <t>SEMESTER GASAL TAHUN AJAR 2022/2023</t>
  </si>
  <si>
    <t>No</t>
  </si>
  <si>
    <t>Nama Mahasiswa</t>
  </si>
  <si>
    <t>NPM</t>
  </si>
  <si>
    <t>Sub-CPMK</t>
  </si>
  <si>
    <t>Jumlah</t>
  </si>
  <si>
    <t>Rata-rata</t>
  </si>
  <si>
    <r>
      <rPr>
        <sz val="8"/>
        <color rgb="FF000000"/>
        <rFont val="Lucida Sans Unicode"/>
        <charset val="134"/>
      </rPr>
      <t>ARINI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SUCIATI</t>
    </r>
  </si>
  <si>
    <r>
      <rPr>
        <sz val="8"/>
        <color rgb="FF000000"/>
        <rFont val="Lucida Sans Unicode"/>
        <charset val="134"/>
      </rPr>
      <t>052117017</t>
    </r>
  </si>
  <si>
    <r>
      <rPr>
        <sz val="8"/>
        <color rgb="FF000000"/>
        <rFont val="Lucida Sans Unicode"/>
        <charset val="134"/>
      </rPr>
      <t>FAHMI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KUSUMA</t>
    </r>
  </si>
  <si>
    <r>
      <rPr>
        <sz val="8"/>
        <color rgb="FF000000"/>
        <rFont val="Lucida Sans Unicode"/>
        <charset val="134"/>
      </rPr>
      <t>052118032</t>
    </r>
  </si>
  <si>
    <r>
      <rPr>
        <sz val="8"/>
        <color rgb="FF000000"/>
        <rFont val="Lucida Sans Unicode"/>
        <charset val="134"/>
      </rPr>
      <t>AHMAD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YAKFI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ALFARIZKI</t>
    </r>
  </si>
  <si>
    <r>
      <rPr>
        <sz val="8"/>
        <color rgb="FF000000"/>
        <rFont val="Lucida Sans Unicode"/>
        <charset val="134"/>
      </rPr>
      <t>052118053</t>
    </r>
  </si>
  <si>
    <t>DODI MUHAMMAD</t>
  </si>
  <si>
    <r>
      <rPr>
        <sz val="8"/>
        <color rgb="FF000000"/>
        <rFont val="Lucida Sans Unicode"/>
        <charset val="134"/>
      </rPr>
      <t>052119001</t>
    </r>
  </si>
  <si>
    <r>
      <rPr>
        <sz val="8"/>
        <color rgb="FF000000"/>
        <rFont val="Lucida Sans Unicode"/>
        <charset val="134"/>
      </rPr>
      <t>JECKSON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PLENOKY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TARIGAN</t>
    </r>
  </si>
  <si>
    <r>
      <rPr>
        <sz val="8"/>
        <color rgb="FF000000"/>
        <rFont val="Lucida Sans Unicode"/>
        <charset val="134"/>
      </rPr>
      <t>052122001</t>
    </r>
  </si>
  <si>
    <r>
      <rPr>
        <sz val="8"/>
        <color rgb="FF000000"/>
        <rFont val="Lucida Sans Unicode"/>
        <charset val="134"/>
      </rPr>
      <t>KEISYA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RANIA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ZAHIRAH</t>
    </r>
  </si>
  <si>
    <r>
      <rPr>
        <sz val="8"/>
        <color rgb="FF000000"/>
        <rFont val="Lucida Sans Unicode"/>
        <charset val="134"/>
      </rPr>
      <t>052122003</t>
    </r>
  </si>
  <si>
    <r>
      <rPr>
        <sz val="8"/>
        <color rgb="FF333399"/>
        <rFont val="Lucida Sans Unicode"/>
        <charset val="134"/>
      </rPr>
      <t>VILDA</t>
    </r>
    <r>
      <rPr>
        <sz val="8"/>
        <color rgb="FF333399"/>
        <rFont val="Lucida Sans Unicode"/>
        <charset val="134"/>
      </rPr>
      <t xml:space="preserve"> </t>
    </r>
    <r>
      <rPr>
        <sz val="8"/>
        <color rgb="FF333399"/>
        <rFont val="Lucida Sans Unicode"/>
        <charset val="134"/>
      </rPr>
      <t>DIMANSYE</t>
    </r>
    <r>
      <rPr>
        <sz val="8"/>
        <color rgb="FF333399"/>
        <rFont val="Lucida Sans Unicode"/>
        <charset val="134"/>
      </rPr>
      <t xml:space="preserve"> </t>
    </r>
    <r>
      <rPr>
        <sz val="8"/>
        <color rgb="FF333399"/>
        <rFont val="Lucida Sans Unicode"/>
        <charset val="134"/>
      </rPr>
      <t>USA</t>
    </r>
    <r>
      <rPr>
        <sz val="8"/>
        <color rgb="FF333399"/>
        <rFont val="Lucida Sans Unicode"/>
        <charset val="134"/>
      </rPr>
      <t xml:space="preserve"> </t>
    </r>
    <r>
      <rPr>
        <sz val="8"/>
        <color rgb="FF333399"/>
        <rFont val="Lucida Sans Unicode"/>
        <charset val="134"/>
      </rPr>
      <t>KELMASKOSSU</t>
    </r>
  </si>
  <si>
    <r>
      <rPr>
        <sz val="8"/>
        <color rgb="FF333399"/>
        <rFont val="Lucida Sans Unicode"/>
        <charset val="134"/>
      </rPr>
      <t>052122005</t>
    </r>
  </si>
  <si>
    <r>
      <rPr>
        <sz val="8"/>
        <color rgb="FF000000"/>
        <rFont val="Lucida Sans Unicode"/>
        <charset val="134"/>
      </rPr>
      <t>NELVIRA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OKRIANTI</t>
    </r>
  </si>
  <si>
    <r>
      <rPr>
        <sz val="8"/>
        <color rgb="FF000000"/>
        <rFont val="Lucida Sans Unicode"/>
        <charset val="134"/>
      </rPr>
      <t>052122007</t>
    </r>
  </si>
  <si>
    <t>ANDIKA ZALSA</t>
  </si>
  <si>
    <r>
      <rPr>
        <sz val="8"/>
        <color rgb="FF000000"/>
        <rFont val="Lucida Sans Unicode"/>
        <charset val="134"/>
      </rPr>
      <t>052122014</t>
    </r>
  </si>
  <si>
    <t>HELMALIA NURSAGITA</t>
  </si>
  <si>
    <r>
      <rPr>
        <sz val="8"/>
        <color rgb="FF000000"/>
        <rFont val="Lucida Sans Unicode"/>
        <charset val="134"/>
      </rPr>
      <t>052122016</t>
    </r>
  </si>
  <si>
    <r>
      <rPr>
        <sz val="8"/>
        <color rgb="FF000000"/>
        <rFont val="Lucida Sans Unicode"/>
        <charset val="134"/>
      </rPr>
      <t>AGNIA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ABDYARINI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RIYANTO</t>
    </r>
  </si>
  <si>
    <r>
      <rPr>
        <sz val="8"/>
        <color rgb="FF000000"/>
        <rFont val="Lucida Sans Unicode"/>
        <charset val="134"/>
      </rPr>
      <t>052122017</t>
    </r>
  </si>
  <si>
    <t>ZALFA DESTRIANAJWA</t>
  </si>
  <si>
    <r>
      <rPr>
        <sz val="8"/>
        <color rgb="FF000000"/>
        <rFont val="Lucida Sans Unicode"/>
        <charset val="134"/>
      </rPr>
      <t>052122018</t>
    </r>
  </si>
  <si>
    <r>
      <rPr>
        <sz val="8"/>
        <color rgb="FF000000"/>
        <rFont val="Lucida Sans Unicode"/>
        <charset val="134"/>
      </rPr>
      <t>MUHAMMAD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ZAKY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MUBARAK</t>
    </r>
  </si>
  <si>
    <r>
      <rPr>
        <sz val="8"/>
        <color rgb="FF000000"/>
        <rFont val="Lucida Sans Unicode"/>
        <charset val="134"/>
      </rPr>
      <t>052122019</t>
    </r>
  </si>
  <si>
    <r>
      <rPr>
        <sz val="8"/>
        <color rgb="FF000000"/>
        <rFont val="Lucida Sans Unicode"/>
        <charset val="134"/>
      </rPr>
      <t>VIRA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ESTHER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CHRISTIANY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SAIBA</t>
    </r>
  </si>
  <si>
    <r>
      <rPr>
        <sz val="8"/>
        <color rgb="FF000000"/>
        <rFont val="Lucida Sans Unicode"/>
        <charset val="134"/>
      </rPr>
      <t>052122020</t>
    </r>
  </si>
  <si>
    <r>
      <rPr>
        <sz val="8"/>
        <color rgb="FF000000"/>
        <rFont val="Lucida Sans Unicode"/>
        <charset val="134"/>
      </rPr>
      <t>ANDHINI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PUTRI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SOPIAN</t>
    </r>
  </si>
  <si>
    <r>
      <rPr>
        <sz val="8"/>
        <color rgb="FF000000"/>
        <rFont val="Lucida Sans Unicode"/>
        <charset val="134"/>
      </rPr>
      <t>052122022</t>
    </r>
  </si>
  <si>
    <r>
      <rPr>
        <sz val="8"/>
        <color rgb="FF000000"/>
        <rFont val="Lucida Sans Unicode"/>
        <charset val="134"/>
      </rPr>
      <t>MUHAMMAD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DANU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IBRAHIM</t>
    </r>
  </si>
  <si>
    <r>
      <rPr>
        <sz val="8"/>
        <color rgb="FF000000"/>
        <rFont val="Lucida Sans Unicode"/>
        <charset val="134"/>
      </rPr>
      <t>052122023</t>
    </r>
  </si>
  <si>
    <t>CAHYANING INTEN</t>
  </si>
  <si>
    <r>
      <rPr>
        <sz val="8"/>
        <color rgb="FF000000"/>
        <rFont val="Lucida Sans Unicode"/>
        <charset val="134"/>
      </rPr>
      <t>052122024</t>
    </r>
  </si>
  <si>
    <r>
      <rPr>
        <sz val="8"/>
        <color rgb="FF000000"/>
        <rFont val="Lucida Sans Unicode"/>
        <charset val="134"/>
      </rPr>
      <t>RIZKI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RINJANI</t>
    </r>
  </si>
  <si>
    <r>
      <rPr>
        <sz val="8"/>
        <color rgb="FF000000"/>
        <rFont val="Lucida Sans Unicode"/>
        <charset val="134"/>
      </rPr>
      <t>052122025</t>
    </r>
  </si>
  <si>
    <r>
      <rPr>
        <sz val="8"/>
        <color rgb="FF000000"/>
        <rFont val="Lucida Sans Unicode"/>
        <charset val="134"/>
      </rPr>
      <t>RAHMAH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KHOIRUNNISAA</t>
    </r>
  </si>
  <si>
    <r>
      <rPr>
        <sz val="8"/>
        <color rgb="FF000000"/>
        <rFont val="Lucida Sans Unicode"/>
        <charset val="134"/>
      </rPr>
      <t>052122027</t>
    </r>
  </si>
  <si>
    <r>
      <rPr>
        <sz val="8"/>
        <color rgb="FF000000"/>
        <rFont val="Lucida Sans Unicode"/>
        <charset val="134"/>
      </rPr>
      <t>HADY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PASHA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OCTAVIADY</t>
    </r>
  </si>
  <si>
    <r>
      <rPr>
        <sz val="8"/>
        <color rgb="FF000000"/>
        <rFont val="Lucida Sans Unicode"/>
        <charset val="134"/>
      </rPr>
      <t>052122029</t>
    </r>
  </si>
  <si>
    <r>
      <rPr>
        <sz val="8"/>
        <color rgb="FF000000"/>
        <rFont val="Lucida Sans Unicode"/>
        <charset val="134"/>
      </rPr>
      <t>DAFFA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DWI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PRASETYO</t>
    </r>
  </si>
  <si>
    <r>
      <rPr>
        <sz val="8"/>
        <color rgb="FF000000"/>
        <rFont val="Lucida Sans Unicode"/>
        <charset val="134"/>
      </rPr>
      <t>052122030</t>
    </r>
  </si>
  <si>
    <r>
      <rPr>
        <sz val="8"/>
        <color rgb="FF000000"/>
        <rFont val="Lucida Sans Unicode"/>
        <charset val="134"/>
      </rPr>
      <t>ALZAZEERA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KHABIZA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MILANI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PUTRI</t>
    </r>
  </si>
  <si>
    <r>
      <rPr>
        <sz val="8"/>
        <color rgb="FF000000"/>
        <rFont val="Lucida Sans Unicode"/>
        <charset val="134"/>
      </rPr>
      <t>052122031</t>
    </r>
  </si>
  <si>
    <r>
      <rPr>
        <sz val="8"/>
        <color rgb="FF000000"/>
        <rFont val="Lucida Sans Unicode"/>
        <charset val="134"/>
      </rPr>
      <t>MUHAMAD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FAZA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WANDA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SETIYO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ANUGERAH</t>
    </r>
  </si>
  <si>
    <r>
      <rPr>
        <sz val="8"/>
        <color rgb="FF000000"/>
        <rFont val="Lucida Sans Unicode"/>
        <charset val="134"/>
      </rPr>
      <t>052122032</t>
    </r>
  </si>
  <si>
    <r>
      <rPr>
        <sz val="8"/>
        <color rgb="FF000000"/>
        <rFont val="Lucida Sans Unicode"/>
        <charset val="134"/>
      </rPr>
      <t>VITTO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ARIF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RAHARJA</t>
    </r>
  </si>
  <si>
    <r>
      <rPr>
        <sz val="8"/>
        <color rgb="FF000000"/>
        <rFont val="Lucida Sans Unicode"/>
        <charset val="134"/>
      </rPr>
      <t>052122033</t>
    </r>
  </si>
  <si>
    <r>
      <rPr>
        <sz val="8"/>
        <color rgb="FF000000"/>
        <rFont val="Lucida Sans Unicode"/>
        <charset val="134"/>
      </rPr>
      <t>MUHAMMAD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ALIF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RAMDHANI</t>
    </r>
  </si>
  <si>
    <r>
      <rPr>
        <sz val="8"/>
        <color rgb="FF000000"/>
        <rFont val="Lucida Sans Unicode"/>
        <charset val="134"/>
      </rPr>
      <t>052122034</t>
    </r>
  </si>
  <si>
    <r>
      <rPr>
        <sz val="8"/>
        <color rgb="FF000000"/>
        <rFont val="Lucida Sans Unicode"/>
        <charset val="134"/>
      </rPr>
      <t>SALSABILA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AMANDA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HAYAN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SAPUTRI</t>
    </r>
  </si>
  <si>
    <r>
      <rPr>
        <sz val="8"/>
        <color rgb="FF000000"/>
        <rFont val="Lucida Sans Unicode"/>
        <charset val="134"/>
      </rPr>
      <t>052122035</t>
    </r>
  </si>
  <si>
    <r>
      <rPr>
        <sz val="8"/>
        <color rgb="FF000000"/>
        <rFont val="Lucida Sans Unicode"/>
        <charset val="134"/>
      </rPr>
      <t>AYU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CHANTIKA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MADINA</t>
    </r>
    <r>
      <rPr>
        <sz val="8"/>
        <color rgb="FF000000"/>
        <rFont val="Lucida Sans Unicode"/>
        <charset val="134"/>
      </rPr>
      <t xml:space="preserve"> </t>
    </r>
    <r>
      <rPr>
        <sz val="8"/>
        <color rgb="FF000000"/>
        <rFont val="Lucida Sans Unicode"/>
        <charset val="134"/>
      </rPr>
      <t>PUTRI</t>
    </r>
  </si>
  <si>
    <r>
      <rPr>
        <sz val="8"/>
        <color rgb="FF000000"/>
        <rFont val="Lucida Sans Unicode"/>
        <charset val="134"/>
      </rPr>
      <t>052122037</t>
    </r>
  </si>
  <si>
    <t>PENILAIAN PRODUK : INFORMASI SUUMBER DAYA ALAM DAN LINGKUNGAN</t>
  </si>
  <si>
    <t>Aspek Penilaian</t>
  </si>
  <si>
    <t>Nilai Akhir</t>
  </si>
  <si>
    <t>Huruf Mutu</t>
  </si>
  <si>
    <t>Tugas  (10%)</t>
  </si>
  <si>
    <t>Keaktifan (5%) yusi</t>
  </si>
  <si>
    <t>Keaktifan (5%) pak moej</t>
  </si>
  <si>
    <t xml:space="preserve">Keaktifan (10%) </t>
  </si>
  <si>
    <t>Sikap (5%) yusi</t>
  </si>
  <si>
    <t>Sikap (5%) pak moej</t>
  </si>
  <si>
    <t>Sikap (10%)</t>
  </si>
  <si>
    <t>UTS (30%)</t>
  </si>
  <si>
    <t>UAS</t>
  </si>
  <si>
    <t>UAS 40%</t>
  </si>
  <si>
    <t>Kriteria PAP :</t>
  </si>
  <si>
    <t>Nilai</t>
  </si>
  <si>
    <t>Angka Mutu</t>
  </si>
  <si>
    <t>80-100</t>
  </si>
  <si>
    <t>A</t>
  </si>
  <si>
    <t>70-79,9</t>
  </si>
  <si>
    <t>B</t>
  </si>
  <si>
    <t>60-69,9</t>
  </si>
  <si>
    <t>C</t>
  </si>
  <si>
    <t>50-59,9</t>
  </si>
  <si>
    <t>D</t>
  </si>
  <si>
    <t>0-49,9</t>
  </si>
  <si>
    <t>E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</si>
</sst>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178" formatCode="0.0"/>
  </numFmts>
  <fonts count="27">
    <font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sz val="11"/>
      <color rgb="FFFF000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name val="Calibri"/>
      <charset val="134"/>
      <scheme val="minor"/>
    </font>
    <font>
      <b/>
      <sz val="11"/>
      <color rgb="FFFF0000"/>
      <name val="Calibri"/>
      <charset val="134"/>
      <scheme val="minor"/>
    </font>
    <font>
      <sz val="8"/>
      <color rgb="FF000000"/>
      <name val="Lucida Sans Unicode"/>
      <charset val="134"/>
    </font>
    <font>
      <sz val="8"/>
      <color rgb="FF333399"/>
      <name val="Lucida Sans Unicode"/>
      <charset val="134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1" fillId="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7" borderId="13" applyNumberForma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9" borderId="15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18" borderId="1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6" fillId="18" borderId="15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9" fontId="0" fillId="0" borderId="0" xfId="6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/>
    </xf>
    <xf numFmtId="0" fontId="4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0" xfId="0" applyFont="1"/>
    <xf numFmtId="9" fontId="3" fillId="0" borderId="0" xfId="6" applyFont="1" applyAlignment="1"/>
    <xf numFmtId="0" fontId="0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L1" sqref="L$1:L$1048576"/>
    </sheetView>
  </sheetViews>
  <sheetFormatPr defaultColWidth="9" defaultRowHeight="15"/>
  <cols>
    <col min="1" max="1" width="4.78095238095238" style="41" customWidth="1"/>
    <col min="2" max="2" width="18.1047619047619" customWidth="1"/>
    <col min="3" max="3" width="10.6666666666667" customWidth="1"/>
    <col min="4" max="8" width="5.66666666666667" customWidth="1"/>
    <col min="10" max="10" width="12.7809523809524"/>
  </cols>
  <sheetData>
    <row r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5" spans="1:10">
      <c r="A5" s="42" t="s">
        <v>3</v>
      </c>
      <c r="B5" s="42" t="s">
        <v>4</v>
      </c>
      <c r="C5" s="42" t="s">
        <v>5</v>
      </c>
      <c r="D5" s="43" t="s">
        <v>6</v>
      </c>
      <c r="E5" s="44"/>
      <c r="F5" s="44"/>
      <c r="G5" s="44"/>
      <c r="H5" s="45"/>
      <c r="I5" s="42" t="s">
        <v>7</v>
      </c>
      <c r="J5" s="42" t="s">
        <v>8</v>
      </c>
    </row>
    <row r="6" spans="1:10">
      <c r="A6" s="42"/>
      <c r="B6" s="42"/>
      <c r="C6" s="42"/>
      <c r="D6" s="42">
        <v>1</v>
      </c>
      <c r="E6" s="42">
        <v>2</v>
      </c>
      <c r="F6" s="42">
        <v>3</v>
      </c>
      <c r="G6" s="42">
        <v>4</v>
      </c>
      <c r="H6" s="42">
        <v>5</v>
      </c>
      <c r="I6" s="42"/>
      <c r="J6" s="42"/>
    </row>
    <row r="7" ht="14.55" customHeight="1" spans="1:10">
      <c r="A7" s="14">
        <v>1</v>
      </c>
      <c r="B7" s="15" t="s">
        <v>9</v>
      </c>
      <c r="C7" s="16" t="s">
        <v>10</v>
      </c>
      <c r="D7" s="14"/>
      <c r="E7" s="14"/>
      <c r="F7" s="14"/>
      <c r="G7" s="17">
        <v>70</v>
      </c>
      <c r="H7" s="14"/>
      <c r="I7" s="14">
        <f>SUM(D7:H7)</f>
        <v>70</v>
      </c>
      <c r="J7" s="14">
        <f>I7/1</f>
        <v>70</v>
      </c>
    </row>
    <row r="8" spans="1:10">
      <c r="A8" s="14">
        <v>2</v>
      </c>
      <c r="B8" s="15" t="s">
        <v>11</v>
      </c>
      <c r="C8" s="16" t="s">
        <v>12</v>
      </c>
      <c r="D8" s="37"/>
      <c r="E8" s="37"/>
      <c r="F8" s="37"/>
      <c r="G8" s="17">
        <v>70</v>
      </c>
      <c r="H8" s="37"/>
      <c r="I8" s="14">
        <f t="shared" ref="I8:I33" si="0">SUM(D8:H8)</f>
        <v>70</v>
      </c>
      <c r="J8" s="14">
        <f t="shared" ref="J8:J33" si="1">I8/1</f>
        <v>70</v>
      </c>
    </row>
    <row r="9" ht="25.5" spans="1:10">
      <c r="A9" s="14">
        <v>3</v>
      </c>
      <c r="B9" s="15" t="s">
        <v>13</v>
      </c>
      <c r="C9" s="16" t="s">
        <v>14</v>
      </c>
      <c r="D9" s="37"/>
      <c r="E9" s="37"/>
      <c r="F9" s="37"/>
      <c r="G9" s="17">
        <f>70</f>
        <v>70</v>
      </c>
      <c r="H9" s="37"/>
      <c r="I9" s="14">
        <f t="shared" si="0"/>
        <v>70</v>
      </c>
      <c r="J9" s="14">
        <f t="shared" si="1"/>
        <v>70</v>
      </c>
    </row>
    <row r="10" spans="1:10">
      <c r="A10" s="14">
        <v>4</v>
      </c>
      <c r="B10" s="19" t="s">
        <v>15</v>
      </c>
      <c r="C10" s="16" t="s">
        <v>16</v>
      </c>
      <c r="D10" s="37"/>
      <c r="E10" s="37"/>
      <c r="F10" s="37"/>
      <c r="G10" s="17">
        <v>80</v>
      </c>
      <c r="H10" s="37"/>
      <c r="I10" s="14">
        <f t="shared" si="0"/>
        <v>80</v>
      </c>
      <c r="J10" s="14">
        <f t="shared" si="1"/>
        <v>80</v>
      </c>
    </row>
    <row r="11" ht="25.5" spans="1:10">
      <c r="A11" s="14">
        <v>5</v>
      </c>
      <c r="B11" s="15" t="s">
        <v>17</v>
      </c>
      <c r="C11" s="16" t="s">
        <v>18</v>
      </c>
      <c r="D11" s="37"/>
      <c r="E11" s="37"/>
      <c r="F11" s="37"/>
      <c r="G11" s="17">
        <v>60</v>
      </c>
      <c r="H11" s="37"/>
      <c r="I11" s="14">
        <f t="shared" si="0"/>
        <v>60</v>
      </c>
      <c r="J11" s="14">
        <f t="shared" si="1"/>
        <v>60</v>
      </c>
    </row>
    <row r="12" ht="25.5" spans="1:10">
      <c r="A12" s="14">
        <v>6</v>
      </c>
      <c r="B12" s="15" t="s">
        <v>19</v>
      </c>
      <c r="C12" s="16" t="s">
        <v>20</v>
      </c>
      <c r="D12" s="37"/>
      <c r="E12" s="37"/>
      <c r="F12" s="37"/>
      <c r="G12" s="17">
        <v>85</v>
      </c>
      <c r="H12" s="37"/>
      <c r="I12" s="14">
        <f t="shared" si="0"/>
        <v>85</v>
      </c>
      <c r="J12" s="14">
        <f t="shared" si="1"/>
        <v>85</v>
      </c>
    </row>
    <row r="13" spans="1:10">
      <c r="A13" s="14">
        <v>7</v>
      </c>
      <c r="B13" s="20" t="s">
        <v>21</v>
      </c>
      <c r="C13" s="21" t="s">
        <v>22</v>
      </c>
      <c r="D13" s="37"/>
      <c r="E13" s="37"/>
      <c r="F13" s="37"/>
      <c r="G13" s="17">
        <v>70</v>
      </c>
      <c r="H13" s="37"/>
      <c r="I13" s="14">
        <f t="shared" si="0"/>
        <v>70</v>
      </c>
      <c r="J13" s="14">
        <f t="shared" si="1"/>
        <v>70</v>
      </c>
    </row>
    <row r="14" spans="1:10">
      <c r="A14" s="14">
        <v>8</v>
      </c>
      <c r="B14" s="15" t="s">
        <v>23</v>
      </c>
      <c r="C14" s="16" t="s">
        <v>24</v>
      </c>
      <c r="D14" s="37"/>
      <c r="E14" s="37"/>
      <c r="F14" s="37"/>
      <c r="G14" s="17">
        <v>70</v>
      </c>
      <c r="H14" s="37"/>
      <c r="I14" s="14">
        <f t="shared" si="0"/>
        <v>70</v>
      </c>
      <c r="J14" s="14">
        <f t="shared" si="1"/>
        <v>70</v>
      </c>
    </row>
    <row r="15" spans="1:10">
      <c r="A15" s="14">
        <v>9</v>
      </c>
      <c r="B15" s="19" t="s">
        <v>25</v>
      </c>
      <c r="C15" s="16" t="s">
        <v>26</v>
      </c>
      <c r="D15" s="37"/>
      <c r="E15" s="37"/>
      <c r="F15" s="37"/>
      <c r="G15" s="17">
        <v>85</v>
      </c>
      <c r="H15" s="37"/>
      <c r="I15" s="14">
        <f t="shared" si="0"/>
        <v>85</v>
      </c>
      <c r="J15" s="14">
        <f t="shared" si="1"/>
        <v>85</v>
      </c>
    </row>
    <row r="16" spans="1:10">
      <c r="A16" s="14">
        <v>10</v>
      </c>
      <c r="B16" s="19" t="s">
        <v>27</v>
      </c>
      <c r="C16" s="16" t="s">
        <v>28</v>
      </c>
      <c r="D16" s="37"/>
      <c r="E16" s="37"/>
      <c r="F16" s="37"/>
      <c r="G16" s="17">
        <v>80</v>
      </c>
      <c r="H16" s="37"/>
      <c r="I16" s="14">
        <f t="shared" si="0"/>
        <v>80</v>
      </c>
      <c r="J16" s="14">
        <f t="shared" si="1"/>
        <v>80</v>
      </c>
    </row>
    <row r="17" ht="25.5" spans="1:10">
      <c r="A17" s="14">
        <v>11</v>
      </c>
      <c r="B17" s="15" t="s">
        <v>29</v>
      </c>
      <c r="C17" s="16" t="s">
        <v>30</v>
      </c>
      <c r="D17" s="37"/>
      <c r="E17" s="37"/>
      <c r="F17" s="37"/>
      <c r="G17" s="17">
        <v>80</v>
      </c>
      <c r="H17" s="37"/>
      <c r="I17" s="14">
        <f t="shared" si="0"/>
        <v>80</v>
      </c>
      <c r="J17" s="14">
        <f t="shared" si="1"/>
        <v>80</v>
      </c>
    </row>
    <row r="18" spans="1:10">
      <c r="A18" s="14">
        <v>12</v>
      </c>
      <c r="B18" s="19" t="s">
        <v>31</v>
      </c>
      <c r="C18" s="16" t="s">
        <v>32</v>
      </c>
      <c r="D18" s="37"/>
      <c r="E18" s="37"/>
      <c r="F18" s="37"/>
      <c r="G18" s="17">
        <v>80</v>
      </c>
      <c r="H18" s="37"/>
      <c r="I18" s="14">
        <f t="shared" si="0"/>
        <v>80</v>
      </c>
      <c r="J18" s="14">
        <f t="shared" si="1"/>
        <v>80</v>
      </c>
    </row>
    <row r="19" ht="25.5" spans="1:10">
      <c r="A19" s="14">
        <v>13</v>
      </c>
      <c r="B19" s="15" t="s">
        <v>33</v>
      </c>
      <c r="C19" s="16" t="s">
        <v>34</v>
      </c>
      <c r="D19" s="37"/>
      <c r="E19" s="37"/>
      <c r="F19" s="37"/>
      <c r="G19" s="17">
        <v>60</v>
      </c>
      <c r="H19" s="37"/>
      <c r="I19" s="14">
        <f t="shared" si="0"/>
        <v>60</v>
      </c>
      <c r="J19" s="14">
        <f t="shared" si="1"/>
        <v>60</v>
      </c>
    </row>
    <row r="20" spans="1:10">
      <c r="A20" s="14">
        <v>14</v>
      </c>
      <c r="B20" s="22" t="s">
        <v>35</v>
      </c>
      <c r="C20" s="16" t="s">
        <v>36</v>
      </c>
      <c r="D20" s="37"/>
      <c r="E20" s="37"/>
      <c r="F20" s="37"/>
      <c r="G20" s="17">
        <v>80</v>
      </c>
      <c r="H20" s="37"/>
      <c r="I20" s="14">
        <f t="shared" si="0"/>
        <v>80</v>
      </c>
      <c r="J20" s="14">
        <f t="shared" si="1"/>
        <v>80</v>
      </c>
    </row>
    <row r="21" ht="25.5" spans="1:10">
      <c r="A21" s="14">
        <v>15</v>
      </c>
      <c r="B21" s="15" t="s">
        <v>37</v>
      </c>
      <c r="C21" s="16" t="s">
        <v>38</v>
      </c>
      <c r="D21" s="37"/>
      <c r="E21" s="37"/>
      <c r="F21" s="37"/>
      <c r="G21" s="17">
        <v>85</v>
      </c>
      <c r="H21" s="37"/>
      <c r="I21" s="14">
        <f t="shared" si="0"/>
        <v>85</v>
      </c>
      <c r="J21" s="14">
        <f t="shared" si="1"/>
        <v>85</v>
      </c>
    </row>
    <row r="22" ht="25.5" spans="1:10">
      <c r="A22" s="14">
        <v>16</v>
      </c>
      <c r="B22" s="23" t="s">
        <v>39</v>
      </c>
      <c r="C22" s="24" t="s">
        <v>40</v>
      </c>
      <c r="D22" s="37"/>
      <c r="E22" s="37"/>
      <c r="F22" s="37"/>
      <c r="G22" s="17">
        <v>80</v>
      </c>
      <c r="H22" s="37"/>
      <c r="I22" s="14">
        <f t="shared" si="0"/>
        <v>80</v>
      </c>
      <c r="J22" s="14">
        <f t="shared" si="1"/>
        <v>80</v>
      </c>
    </row>
    <row r="23" spans="1:10">
      <c r="A23" s="14">
        <v>17</v>
      </c>
      <c r="B23" s="25" t="s">
        <v>41</v>
      </c>
      <c r="C23" s="24" t="s">
        <v>42</v>
      </c>
      <c r="D23" s="37"/>
      <c r="E23" s="37"/>
      <c r="F23" s="37"/>
      <c r="G23" s="17">
        <v>80</v>
      </c>
      <c r="H23" s="37"/>
      <c r="I23" s="14">
        <f t="shared" si="0"/>
        <v>80</v>
      </c>
      <c r="J23" s="14">
        <f t="shared" si="1"/>
        <v>80</v>
      </c>
    </row>
    <row r="24" spans="1:10">
      <c r="A24" s="14">
        <v>18</v>
      </c>
      <c r="B24" s="23" t="s">
        <v>43</v>
      </c>
      <c r="C24" s="24" t="s">
        <v>44</v>
      </c>
      <c r="D24" s="37"/>
      <c r="E24" s="37"/>
      <c r="F24" s="37"/>
      <c r="G24" s="17">
        <v>70</v>
      </c>
      <c r="H24" s="37"/>
      <c r="I24" s="14">
        <f t="shared" si="0"/>
        <v>70</v>
      </c>
      <c r="J24" s="14">
        <f t="shared" si="1"/>
        <v>70</v>
      </c>
    </row>
    <row r="25" ht="25.5" spans="1:10">
      <c r="A25" s="14">
        <v>19</v>
      </c>
      <c r="B25" s="23" t="s">
        <v>45</v>
      </c>
      <c r="C25" s="24" t="s">
        <v>46</v>
      </c>
      <c r="D25" s="37"/>
      <c r="E25" s="37"/>
      <c r="F25" s="37"/>
      <c r="G25" s="17">
        <v>85</v>
      </c>
      <c r="H25" s="37"/>
      <c r="I25" s="14">
        <f t="shared" si="0"/>
        <v>85</v>
      </c>
      <c r="J25" s="14">
        <f t="shared" si="1"/>
        <v>85</v>
      </c>
    </row>
    <row r="26" ht="25.5" spans="1:10">
      <c r="A26" s="14">
        <v>20</v>
      </c>
      <c r="B26" s="23" t="s">
        <v>47</v>
      </c>
      <c r="C26" s="24" t="s">
        <v>48</v>
      </c>
      <c r="D26" s="37"/>
      <c r="E26" s="37"/>
      <c r="F26" s="37"/>
      <c r="G26" s="17">
        <v>80</v>
      </c>
      <c r="H26" s="37"/>
      <c r="I26" s="14">
        <f t="shared" si="0"/>
        <v>80</v>
      </c>
      <c r="J26" s="14">
        <f t="shared" si="1"/>
        <v>80</v>
      </c>
    </row>
    <row r="27" spans="1:10">
      <c r="A27" s="14">
        <v>21</v>
      </c>
      <c r="B27" s="23" t="s">
        <v>49</v>
      </c>
      <c r="C27" s="26" t="s">
        <v>50</v>
      </c>
      <c r="D27" s="37"/>
      <c r="E27" s="37"/>
      <c r="F27" s="37"/>
      <c r="G27" s="17">
        <v>80</v>
      </c>
      <c r="H27" s="37"/>
      <c r="I27" s="14">
        <f t="shared" si="0"/>
        <v>80</v>
      </c>
      <c r="J27" s="14">
        <f t="shared" si="1"/>
        <v>80</v>
      </c>
    </row>
    <row r="28" spans="1:10">
      <c r="A28" s="14">
        <v>22</v>
      </c>
      <c r="B28" s="27" t="s">
        <v>51</v>
      </c>
      <c r="C28" s="26" t="s">
        <v>52</v>
      </c>
      <c r="D28" s="37"/>
      <c r="E28" s="37"/>
      <c r="F28" s="37"/>
      <c r="G28" s="17">
        <v>85</v>
      </c>
      <c r="H28" s="37"/>
      <c r="I28" s="14">
        <f t="shared" si="0"/>
        <v>85</v>
      </c>
      <c r="J28" s="14">
        <f t="shared" si="1"/>
        <v>85</v>
      </c>
    </row>
    <row r="29" spans="1:10">
      <c r="A29" s="14">
        <v>23</v>
      </c>
      <c r="B29" s="27" t="s">
        <v>53</v>
      </c>
      <c r="C29" s="26" t="s">
        <v>54</v>
      </c>
      <c r="D29" s="37"/>
      <c r="E29" s="37"/>
      <c r="F29" s="37"/>
      <c r="G29" s="17">
        <v>80</v>
      </c>
      <c r="H29" s="37"/>
      <c r="I29" s="14">
        <f t="shared" si="0"/>
        <v>80</v>
      </c>
      <c r="J29" s="14">
        <f t="shared" si="1"/>
        <v>80</v>
      </c>
    </row>
    <row r="30" spans="1:10">
      <c r="A30" s="14">
        <v>24</v>
      </c>
      <c r="B30" s="23" t="s">
        <v>55</v>
      </c>
      <c r="C30" s="26" t="s">
        <v>56</v>
      </c>
      <c r="D30" s="37"/>
      <c r="E30" s="37"/>
      <c r="F30" s="37"/>
      <c r="G30" s="17">
        <v>0</v>
      </c>
      <c r="H30" s="37"/>
      <c r="I30" s="14">
        <f t="shared" si="0"/>
        <v>0</v>
      </c>
      <c r="J30" s="14">
        <f t="shared" si="1"/>
        <v>0</v>
      </c>
    </row>
    <row r="31" ht="25.5" spans="1:10">
      <c r="A31" s="14">
        <v>25</v>
      </c>
      <c r="B31" s="23" t="s">
        <v>57</v>
      </c>
      <c r="C31" s="26" t="s">
        <v>58</v>
      </c>
      <c r="D31" s="37"/>
      <c r="E31" s="37"/>
      <c r="F31" s="37"/>
      <c r="G31" s="17">
        <v>80</v>
      </c>
      <c r="H31" s="37"/>
      <c r="I31" s="14">
        <f t="shared" si="0"/>
        <v>80</v>
      </c>
      <c r="J31" s="14">
        <f t="shared" si="1"/>
        <v>80</v>
      </c>
    </row>
    <row r="32" spans="1:10">
      <c r="A32" s="14">
        <v>26</v>
      </c>
      <c r="B32" s="27" t="s">
        <v>59</v>
      </c>
      <c r="C32" s="26" t="s">
        <v>60</v>
      </c>
      <c r="D32" s="37"/>
      <c r="E32" s="37"/>
      <c r="F32" s="37"/>
      <c r="G32" s="17">
        <v>60</v>
      </c>
      <c r="H32" s="37"/>
      <c r="I32" s="14">
        <f t="shared" si="0"/>
        <v>60</v>
      </c>
      <c r="J32" s="14">
        <f t="shared" si="1"/>
        <v>60</v>
      </c>
    </row>
    <row r="33" ht="25.5" spans="1:10">
      <c r="A33" s="14">
        <v>27</v>
      </c>
      <c r="B33" s="23" t="s">
        <v>61</v>
      </c>
      <c r="C33" s="26" t="s">
        <v>62</v>
      </c>
      <c r="D33" s="37"/>
      <c r="E33" s="37"/>
      <c r="F33" s="37"/>
      <c r="G33" s="17">
        <v>0</v>
      </c>
      <c r="H33" s="37"/>
      <c r="I33" s="14">
        <f t="shared" si="0"/>
        <v>0</v>
      </c>
      <c r="J33" s="14">
        <f t="shared" si="1"/>
        <v>0</v>
      </c>
    </row>
  </sheetData>
  <mergeCells count="9">
    <mergeCell ref="A1:J1"/>
    <mergeCell ref="A2:J2"/>
    <mergeCell ref="A3:J3"/>
    <mergeCell ref="D5:H5"/>
    <mergeCell ref="A5:A6"/>
    <mergeCell ref="B5:B6"/>
    <mergeCell ref="C5:C6"/>
    <mergeCell ref="I5:I6"/>
    <mergeCell ref="J5:J6"/>
  </mergeCells>
  <pageMargins left="0.7" right="0.7" top="0.75" bottom="0.75" header="0.3" footer="0.3"/>
  <pageSetup paperSize="1" fitToWidth="0" fitToHeight="0" orientation="portrait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workbookViewId="0">
      <selection activeCell="I8" sqref="I8"/>
    </sheetView>
  </sheetViews>
  <sheetFormatPr defaultColWidth="9" defaultRowHeight="15"/>
  <cols>
    <col min="1" max="1" width="5.66666666666667" customWidth="1"/>
    <col min="2" max="2" width="15.6666666666667" customWidth="1"/>
    <col min="4" max="5" width="5.66666666666667" customWidth="1"/>
    <col min="6" max="6" width="6.88571428571429" customWidth="1"/>
    <col min="7" max="8" width="5.66666666666667" customWidth="1"/>
  </cols>
  <sheetData>
    <row r="1" spans="1:10">
      <c r="A1" s="4" t="s">
        <v>63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">
      <c r="A4" s="41"/>
    </row>
    <row r="5" spans="1:10">
      <c r="A5" s="42" t="s">
        <v>3</v>
      </c>
      <c r="B5" s="42" t="s">
        <v>4</v>
      </c>
      <c r="C5" s="42" t="s">
        <v>5</v>
      </c>
      <c r="D5" s="43" t="s">
        <v>6</v>
      </c>
      <c r="E5" s="44"/>
      <c r="F5" s="44"/>
      <c r="G5" s="44"/>
      <c r="H5" s="44"/>
      <c r="I5" s="42" t="s">
        <v>7</v>
      </c>
      <c r="J5" s="42" t="s">
        <v>8</v>
      </c>
    </row>
    <row r="6" spans="1:10">
      <c r="A6" s="42"/>
      <c r="B6" s="42"/>
      <c r="C6" s="42"/>
      <c r="D6" s="42">
        <v>1</v>
      </c>
      <c r="E6" s="42">
        <v>2</v>
      </c>
      <c r="F6" s="42">
        <v>3</v>
      </c>
      <c r="G6" s="42">
        <v>4</v>
      </c>
      <c r="H6" s="42">
        <v>5</v>
      </c>
      <c r="I6" s="42"/>
      <c r="J6" s="42"/>
    </row>
    <row r="7" ht="18" customHeight="1" spans="1:10">
      <c r="A7" s="14">
        <v>1</v>
      </c>
      <c r="B7" s="15" t="s">
        <v>9</v>
      </c>
      <c r="C7" s="16" t="s">
        <v>10</v>
      </c>
      <c r="D7" s="14">
        <f>40*2%</f>
        <v>0.8</v>
      </c>
      <c r="E7" s="14">
        <f>40*2%</f>
        <v>0.8</v>
      </c>
      <c r="F7" s="14">
        <f t="shared" ref="F7:H7" si="0">40*2%</f>
        <v>0.8</v>
      </c>
      <c r="G7" s="14">
        <f t="shared" si="0"/>
        <v>0.8</v>
      </c>
      <c r="H7" s="14">
        <f t="shared" si="0"/>
        <v>0.8</v>
      </c>
      <c r="I7" s="18">
        <f>SUM(D7:H7)</f>
        <v>4</v>
      </c>
      <c r="J7" s="14"/>
    </row>
    <row r="8" ht="25.5" spans="1:10">
      <c r="A8" s="14">
        <v>2</v>
      </c>
      <c r="B8" s="15" t="s">
        <v>11</v>
      </c>
      <c r="C8" s="16" t="s">
        <v>12</v>
      </c>
      <c r="D8" s="14">
        <f>80*2%</f>
        <v>1.6</v>
      </c>
      <c r="E8" s="14">
        <f t="shared" ref="E8:H8" si="1">80*2%</f>
        <v>1.6</v>
      </c>
      <c r="F8" s="14">
        <f t="shared" si="1"/>
        <v>1.6</v>
      </c>
      <c r="G8" s="14">
        <f t="shared" si="1"/>
        <v>1.6</v>
      </c>
      <c r="H8" s="14">
        <f t="shared" si="1"/>
        <v>1.6</v>
      </c>
      <c r="I8" s="18">
        <v>80</v>
      </c>
      <c r="J8" s="37"/>
    </row>
    <row r="9" ht="25.5" spans="1:10">
      <c r="A9" s="14">
        <v>3</v>
      </c>
      <c r="B9" s="15" t="s">
        <v>13</v>
      </c>
      <c r="C9" s="16" t="s">
        <v>14</v>
      </c>
      <c r="D9" s="14">
        <f>40*2%</f>
        <v>0.8</v>
      </c>
      <c r="E9" s="14">
        <f t="shared" ref="E9:H9" si="2">40*2%</f>
        <v>0.8</v>
      </c>
      <c r="F9" s="14">
        <f t="shared" si="2"/>
        <v>0.8</v>
      </c>
      <c r="G9" s="14">
        <f t="shared" si="2"/>
        <v>0.8</v>
      </c>
      <c r="H9" s="14">
        <f t="shared" si="2"/>
        <v>0.8</v>
      </c>
      <c r="I9" s="18">
        <v>40</v>
      </c>
      <c r="J9" s="37"/>
    </row>
    <row r="10" ht="25.5" spans="1:10">
      <c r="A10" s="14">
        <v>4</v>
      </c>
      <c r="B10" s="19" t="s">
        <v>15</v>
      </c>
      <c r="C10" s="16" t="s">
        <v>16</v>
      </c>
      <c r="D10" s="14">
        <f>70*2%</f>
        <v>1.4</v>
      </c>
      <c r="E10" s="14">
        <f t="shared" ref="E10:H11" si="3">70*2%</f>
        <v>1.4</v>
      </c>
      <c r="F10" s="14">
        <f t="shared" si="3"/>
        <v>1.4</v>
      </c>
      <c r="G10" s="14">
        <f t="shared" si="3"/>
        <v>1.4</v>
      </c>
      <c r="H10" s="14">
        <f t="shared" si="3"/>
        <v>1.4</v>
      </c>
      <c r="I10" s="18">
        <v>70</v>
      </c>
      <c r="J10" s="37"/>
    </row>
    <row r="11" ht="25.5" spans="1:10">
      <c r="A11" s="14">
        <v>5</v>
      </c>
      <c r="B11" s="15" t="s">
        <v>17</v>
      </c>
      <c r="C11" s="16" t="s">
        <v>18</v>
      </c>
      <c r="D11" s="14">
        <f>70*2%</f>
        <v>1.4</v>
      </c>
      <c r="E11" s="14">
        <f t="shared" si="3"/>
        <v>1.4</v>
      </c>
      <c r="F11" s="14">
        <f t="shared" si="3"/>
        <v>1.4</v>
      </c>
      <c r="G11" s="14">
        <f t="shared" si="3"/>
        <v>1.4</v>
      </c>
      <c r="H11" s="14">
        <f t="shared" si="3"/>
        <v>1.4</v>
      </c>
      <c r="I11" s="18">
        <v>70</v>
      </c>
      <c r="J11" s="37"/>
    </row>
    <row r="12" ht="25.5" spans="1:10">
      <c r="A12" s="14">
        <v>6</v>
      </c>
      <c r="B12" s="15" t="s">
        <v>19</v>
      </c>
      <c r="C12" s="16" t="s">
        <v>20</v>
      </c>
      <c r="D12" s="14">
        <f>90*2%</f>
        <v>1.8</v>
      </c>
      <c r="E12" s="14">
        <f t="shared" ref="E12:H12" si="4">90*2%</f>
        <v>1.8</v>
      </c>
      <c r="F12" s="14">
        <f t="shared" si="4"/>
        <v>1.8</v>
      </c>
      <c r="G12" s="14">
        <f t="shared" si="4"/>
        <v>1.8</v>
      </c>
      <c r="H12" s="14">
        <f t="shared" si="4"/>
        <v>1.8</v>
      </c>
      <c r="I12" s="18">
        <v>90</v>
      </c>
      <c r="J12" s="37"/>
    </row>
    <row r="13" ht="25.5" spans="1:10">
      <c r="A13" s="14">
        <v>7</v>
      </c>
      <c r="B13" s="20" t="s">
        <v>21</v>
      </c>
      <c r="C13" s="21" t="s">
        <v>22</v>
      </c>
      <c r="D13" s="14">
        <f>50*2%</f>
        <v>1</v>
      </c>
      <c r="E13" s="14">
        <f t="shared" ref="E13:H13" si="5">50*2%</f>
        <v>1</v>
      </c>
      <c r="F13" s="14">
        <f t="shared" si="5"/>
        <v>1</v>
      </c>
      <c r="G13" s="14">
        <f t="shared" si="5"/>
        <v>1</v>
      </c>
      <c r="H13" s="14">
        <f t="shared" si="5"/>
        <v>1</v>
      </c>
      <c r="I13" s="18">
        <v>50</v>
      </c>
      <c r="J13" s="37"/>
    </row>
    <row r="14" ht="25.5" spans="1:10">
      <c r="A14" s="14">
        <v>8</v>
      </c>
      <c r="B14" s="15" t="s">
        <v>23</v>
      </c>
      <c r="C14" s="16" t="s">
        <v>24</v>
      </c>
      <c r="D14" s="37">
        <f>80*2%</f>
        <v>1.6</v>
      </c>
      <c r="E14" s="37">
        <f t="shared" ref="E14:H14" si="6">80*2%</f>
        <v>1.6</v>
      </c>
      <c r="F14" s="37">
        <f t="shared" si="6"/>
        <v>1.6</v>
      </c>
      <c r="G14" s="37">
        <f t="shared" si="6"/>
        <v>1.6</v>
      </c>
      <c r="H14" s="37">
        <f t="shared" si="6"/>
        <v>1.6</v>
      </c>
      <c r="I14" s="18">
        <v>80</v>
      </c>
      <c r="J14" s="37"/>
    </row>
    <row r="15" ht="25.5" spans="1:10">
      <c r="A15" s="14">
        <v>9</v>
      </c>
      <c r="B15" s="19" t="s">
        <v>25</v>
      </c>
      <c r="C15" s="16" t="s">
        <v>26</v>
      </c>
      <c r="D15" s="14">
        <f>90*2%</f>
        <v>1.8</v>
      </c>
      <c r="E15" s="14">
        <f t="shared" ref="E15:H15" si="7">90*2%</f>
        <v>1.8</v>
      </c>
      <c r="F15" s="14">
        <f t="shared" si="7"/>
        <v>1.8</v>
      </c>
      <c r="G15" s="14">
        <f t="shared" si="7"/>
        <v>1.8</v>
      </c>
      <c r="H15" s="14">
        <f t="shared" si="7"/>
        <v>1.8</v>
      </c>
      <c r="I15" s="18">
        <v>90</v>
      </c>
      <c r="J15" s="37"/>
    </row>
    <row r="16" ht="25.5" spans="1:10">
      <c r="A16" s="14">
        <v>10</v>
      </c>
      <c r="B16" s="19" t="s">
        <v>27</v>
      </c>
      <c r="C16" s="16" t="s">
        <v>28</v>
      </c>
      <c r="D16" s="37">
        <f>70*2%</f>
        <v>1.4</v>
      </c>
      <c r="E16" s="37">
        <f>I16*2%</f>
        <v>1.4</v>
      </c>
      <c r="F16" s="37">
        <f>I16*2%</f>
        <v>1.4</v>
      </c>
      <c r="G16" s="37">
        <f>I16*2%</f>
        <v>1.4</v>
      </c>
      <c r="H16" s="37">
        <f>I16*2%</f>
        <v>1.4</v>
      </c>
      <c r="I16" s="18">
        <v>70</v>
      </c>
      <c r="J16" s="37"/>
    </row>
    <row r="17" ht="25.5" spans="1:10">
      <c r="A17" s="14">
        <v>11</v>
      </c>
      <c r="B17" s="15" t="s">
        <v>29</v>
      </c>
      <c r="C17" s="16" t="s">
        <v>30</v>
      </c>
      <c r="D17" s="14">
        <f>80*2%</f>
        <v>1.6</v>
      </c>
      <c r="E17" s="14">
        <f t="shared" ref="E17:H17" si="8">80*2%</f>
        <v>1.6</v>
      </c>
      <c r="F17" s="14">
        <f t="shared" si="8"/>
        <v>1.6</v>
      </c>
      <c r="G17" s="14">
        <f t="shared" si="8"/>
        <v>1.6</v>
      </c>
      <c r="H17" s="14">
        <f t="shared" si="8"/>
        <v>1.6</v>
      </c>
      <c r="I17" s="18">
        <v>80</v>
      </c>
      <c r="J17" s="37"/>
    </row>
    <row r="18" ht="25.5" spans="1:10">
      <c r="A18" s="14">
        <v>12</v>
      </c>
      <c r="B18" s="19" t="s">
        <v>31</v>
      </c>
      <c r="C18" s="16" t="s">
        <v>32</v>
      </c>
      <c r="D18" s="14">
        <f>50*2%</f>
        <v>1</v>
      </c>
      <c r="E18" s="14">
        <f t="shared" ref="E18:H18" si="9">50*2%</f>
        <v>1</v>
      </c>
      <c r="F18" s="14">
        <f t="shared" si="9"/>
        <v>1</v>
      </c>
      <c r="G18" s="14">
        <f t="shared" si="9"/>
        <v>1</v>
      </c>
      <c r="H18" s="14">
        <f t="shared" si="9"/>
        <v>1</v>
      </c>
      <c r="I18" s="18">
        <v>50</v>
      </c>
      <c r="J18" s="37"/>
    </row>
    <row r="19" ht="25.5" spans="1:10">
      <c r="A19" s="14">
        <v>13</v>
      </c>
      <c r="B19" s="15" t="s">
        <v>33</v>
      </c>
      <c r="C19" s="16" t="s">
        <v>34</v>
      </c>
      <c r="D19" s="14">
        <f>80*2%</f>
        <v>1.6</v>
      </c>
      <c r="E19" s="14">
        <f t="shared" ref="E19:H19" si="10">80*2%</f>
        <v>1.6</v>
      </c>
      <c r="F19" s="14">
        <f t="shared" si="10"/>
        <v>1.6</v>
      </c>
      <c r="G19" s="14">
        <f t="shared" si="10"/>
        <v>1.6</v>
      </c>
      <c r="H19" s="14">
        <f t="shared" si="10"/>
        <v>1.6</v>
      </c>
      <c r="I19" s="18">
        <v>80</v>
      </c>
      <c r="J19" s="37"/>
    </row>
    <row r="20" ht="25.5" spans="1:10">
      <c r="A20" s="14">
        <v>14</v>
      </c>
      <c r="B20" s="22" t="s">
        <v>35</v>
      </c>
      <c r="C20" s="16" t="s">
        <v>36</v>
      </c>
      <c r="D20" s="14">
        <f>60*2%</f>
        <v>1.2</v>
      </c>
      <c r="E20" s="14">
        <f t="shared" ref="E20:H20" si="11">60*2%</f>
        <v>1.2</v>
      </c>
      <c r="F20" s="14">
        <f t="shared" si="11"/>
        <v>1.2</v>
      </c>
      <c r="G20" s="14">
        <f t="shared" si="11"/>
        <v>1.2</v>
      </c>
      <c r="H20" s="14">
        <f t="shared" si="11"/>
        <v>1.2</v>
      </c>
      <c r="I20" s="18">
        <v>60</v>
      </c>
      <c r="J20" s="37"/>
    </row>
    <row r="21" ht="25.5" spans="1:10">
      <c r="A21" s="14">
        <v>15</v>
      </c>
      <c r="B21" s="15" t="s">
        <v>37</v>
      </c>
      <c r="C21" s="16" t="s">
        <v>38</v>
      </c>
      <c r="D21" s="37">
        <f>I21*2%</f>
        <v>1.4</v>
      </c>
      <c r="E21" s="37">
        <f>I21*2%</f>
        <v>1.4</v>
      </c>
      <c r="F21" s="37">
        <f>I21*2%</f>
        <v>1.4</v>
      </c>
      <c r="G21" s="37">
        <f>I21*2%</f>
        <v>1.4</v>
      </c>
      <c r="H21" s="37">
        <f>I21*2%</f>
        <v>1.4</v>
      </c>
      <c r="I21" s="18">
        <v>70</v>
      </c>
      <c r="J21" s="37"/>
    </row>
    <row r="22" ht="25.5" spans="1:10">
      <c r="A22" s="14">
        <v>16</v>
      </c>
      <c r="B22" s="23" t="s">
        <v>39</v>
      </c>
      <c r="C22" s="24" t="s">
        <v>40</v>
      </c>
      <c r="D22" s="14">
        <f>60*2%</f>
        <v>1.2</v>
      </c>
      <c r="E22" s="14">
        <f t="shared" ref="E22:H22" si="12">60*2%</f>
        <v>1.2</v>
      </c>
      <c r="F22" s="14">
        <f t="shared" si="12"/>
        <v>1.2</v>
      </c>
      <c r="G22" s="14">
        <f t="shared" si="12"/>
        <v>1.2</v>
      </c>
      <c r="H22" s="14">
        <f t="shared" si="12"/>
        <v>1.2</v>
      </c>
      <c r="I22" s="18">
        <v>60</v>
      </c>
      <c r="J22" s="37"/>
    </row>
    <row r="23" ht="25.5" spans="1:10">
      <c r="A23" s="14">
        <v>17</v>
      </c>
      <c r="B23" s="25" t="s">
        <v>41</v>
      </c>
      <c r="C23" s="24" t="s">
        <v>42</v>
      </c>
      <c r="D23" s="14">
        <f>90*2%</f>
        <v>1.8</v>
      </c>
      <c r="E23" s="14">
        <f t="shared" ref="E23:H23" si="13">90*2%</f>
        <v>1.8</v>
      </c>
      <c r="F23" s="14">
        <f t="shared" si="13"/>
        <v>1.8</v>
      </c>
      <c r="G23" s="14">
        <f t="shared" si="13"/>
        <v>1.8</v>
      </c>
      <c r="H23" s="14">
        <f t="shared" si="13"/>
        <v>1.8</v>
      </c>
      <c r="I23" s="18">
        <v>90</v>
      </c>
      <c r="J23" s="37"/>
    </row>
    <row r="24" ht="25.5" spans="1:10">
      <c r="A24" s="14">
        <v>18</v>
      </c>
      <c r="B24" s="23" t="s">
        <v>43</v>
      </c>
      <c r="C24" s="24" t="s">
        <v>44</v>
      </c>
      <c r="D24" s="14">
        <f>80*2%</f>
        <v>1.6</v>
      </c>
      <c r="E24" s="14">
        <f t="shared" ref="E24:H24" si="14">80*2%</f>
        <v>1.6</v>
      </c>
      <c r="F24" s="14">
        <f t="shared" si="14"/>
        <v>1.6</v>
      </c>
      <c r="G24" s="14">
        <f t="shared" si="14"/>
        <v>1.6</v>
      </c>
      <c r="H24" s="14">
        <f t="shared" si="14"/>
        <v>1.6</v>
      </c>
      <c r="I24" s="18">
        <v>80</v>
      </c>
      <c r="J24" s="37"/>
    </row>
    <row r="25" ht="25.5" spans="1:10">
      <c r="A25" s="14">
        <v>19</v>
      </c>
      <c r="B25" s="23" t="s">
        <v>45</v>
      </c>
      <c r="C25" s="24" t="s">
        <v>46</v>
      </c>
      <c r="D25" s="14">
        <f>90*2%</f>
        <v>1.8</v>
      </c>
      <c r="E25" s="14">
        <f t="shared" ref="E25:H25" si="15">90*2%</f>
        <v>1.8</v>
      </c>
      <c r="F25" s="14">
        <f t="shared" si="15"/>
        <v>1.8</v>
      </c>
      <c r="G25" s="14">
        <f t="shared" si="15"/>
        <v>1.8</v>
      </c>
      <c r="H25" s="14">
        <f t="shared" si="15"/>
        <v>1.8</v>
      </c>
      <c r="I25" s="18">
        <v>90</v>
      </c>
      <c r="J25" s="37"/>
    </row>
    <row r="26" ht="25.5" spans="1:10">
      <c r="A26" s="14">
        <v>20</v>
      </c>
      <c r="B26" s="23" t="s">
        <v>47</v>
      </c>
      <c r="C26" s="24" t="s">
        <v>48</v>
      </c>
      <c r="D26" s="14">
        <f>80*2%</f>
        <v>1.6</v>
      </c>
      <c r="E26" s="14">
        <f t="shared" ref="E26:H26" si="16">80*2%</f>
        <v>1.6</v>
      </c>
      <c r="F26" s="14">
        <f t="shared" si="16"/>
        <v>1.6</v>
      </c>
      <c r="G26" s="14">
        <f t="shared" si="16"/>
        <v>1.6</v>
      </c>
      <c r="H26" s="14">
        <f t="shared" si="16"/>
        <v>1.6</v>
      </c>
      <c r="I26" s="18">
        <v>80</v>
      </c>
      <c r="J26" s="37"/>
    </row>
    <row r="27" ht="25.5" spans="2:10">
      <c r="B27" s="23" t="s">
        <v>49</v>
      </c>
      <c r="C27" s="26" t="s">
        <v>50</v>
      </c>
      <c r="D27" s="14">
        <f>60*2%</f>
        <v>1.2</v>
      </c>
      <c r="E27" s="14">
        <f t="shared" ref="E27:H27" si="17">60*2%</f>
        <v>1.2</v>
      </c>
      <c r="F27" s="14">
        <f t="shared" si="17"/>
        <v>1.2</v>
      </c>
      <c r="G27" s="14">
        <f t="shared" si="17"/>
        <v>1.2</v>
      </c>
      <c r="H27" s="14">
        <f t="shared" si="17"/>
        <v>1.2</v>
      </c>
      <c r="I27" s="18">
        <v>60</v>
      </c>
      <c r="J27" s="37"/>
    </row>
    <row r="28" ht="25.5" spans="2:10">
      <c r="B28" s="27" t="s">
        <v>51</v>
      </c>
      <c r="C28" s="26" t="s">
        <v>52</v>
      </c>
      <c r="D28" s="14">
        <f>80*2%</f>
        <v>1.6</v>
      </c>
      <c r="E28" s="14">
        <f t="shared" ref="E28:H29" si="18">80*2%</f>
        <v>1.6</v>
      </c>
      <c r="F28" s="14">
        <f t="shared" si="18"/>
        <v>1.6</v>
      </c>
      <c r="G28" s="14">
        <f t="shared" si="18"/>
        <v>1.6</v>
      </c>
      <c r="H28" s="14">
        <f t="shared" si="18"/>
        <v>1.6</v>
      </c>
      <c r="I28" s="18">
        <v>80</v>
      </c>
      <c r="J28" s="37"/>
    </row>
    <row r="29" ht="25.5" spans="2:10">
      <c r="B29" s="27" t="s">
        <v>53</v>
      </c>
      <c r="C29" s="26" t="s">
        <v>54</v>
      </c>
      <c r="D29" s="14">
        <f>80*2%</f>
        <v>1.6</v>
      </c>
      <c r="E29" s="14">
        <f t="shared" si="18"/>
        <v>1.6</v>
      </c>
      <c r="F29" s="14">
        <f t="shared" si="18"/>
        <v>1.6</v>
      </c>
      <c r="G29" s="14">
        <f t="shared" si="18"/>
        <v>1.6</v>
      </c>
      <c r="H29" s="14">
        <f t="shared" si="18"/>
        <v>1.6</v>
      </c>
      <c r="I29" s="18">
        <v>80</v>
      </c>
      <c r="J29" s="37"/>
    </row>
    <row r="30" ht="25.5" spans="2:10">
      <c r="B30" s="23" t="s">
        <v>55</v>
      </c>
      <c r="C30" s="26" t="s">
        <v>56</v>
      </c>
      <c r="D30" s="14">
        <f>40*2%</f>
        <v>0.8</v>
      </c>
      <c r="E30" s="14">
        <f t="shared" ref="E30:H30" si="19">40*2%</f>
        <v>0.8</v>
      </c>
      <c r="F30" s="14">
        <f t="shared" si="19"/>
        <v>0.8</v>
      </c>
      <c r="G30" s="14">
        <f t="shared" si="19"/>
        <v>0.8</v>
      </c>
      <c r="H30" s="14">
        <f t="shared" si="19"/>
        <v>0.8</v>
      </c>
      <c r="I30" s="18">
        <v>40</v>
      </c>
      <c r="J30" s="37"/>
    </row>
    <row r="31" ht="25.5" spans="2:10">
      <c r="B31" s="23" t="s">
        <v>57</v>
      </c>
      <c r="C31" s="26" t="s">
        <v>58</v>
      </c>
      <c r="D31" s="14">
        <f>80*2%</f>
        <v>1.6</v>
      </c>
      <c r="E31" s="14">
        <f t="shared" ref="E31:H31" si="20">80*2%</f>
        <v>1.6</v>
      </c>
      <c r="F31" s="14">
        <f t="shared" si="20"/>
        <v>1.6</v>
      </c>
      <c r="G31" s="14">
        <f t="shared" si="20"/>
        <v>1.6</v>
      </c>
      <c r="H31" s="14">
        <f t="shared" si="20"/>
        <v>1.6</v>
      </c>
      <c r="I31" s="18">
        <v>80</v>
      </c>
      <c r="J31" s="37"/>
    </row>
    <row r="32" ht="25.5" spans="2:10">
      <c r="B32" s="27" t="s">
        <v>59</v>
      </c>
      <c r="C32" s="26" t="s">
        <v>60</v>
      </c>
      <c r="D32" s="14">
        <f>40*2%</f>
        <v>0.8</v>
      </c>
      <c r="E32" s="14">
        <f t="shared" ref="E32:H32" si="21">40*2%</f>
        <v>0.8</v>
      </c>
      <c r="F32" s="14">
        <f t="shared" si="21"/>
        <v>0.8</v>
      </c>
      <c r="G32" s="14">
        <f t="shared" si="21"/>
        <v>0.8</v>
      </c>
      <c r="H32" s="14">
        <f t="shared" si="21"/>
        <v>0.8</v>
      </c>
      <c r="I32" s="18">
        <v>40</v>
      </c>
      <c r="J32" s="37"/>
    </row>
    <row r="33" ht="25.5" spans="2:10">
      <c r="B33" s="23" t="s">
        <v>61</v>
      </c>
      <c r="C33" s="26" t="s">
        <v>62</v>
      </c>
      <c r="D33" s="14">
        <f>60*2%</f>
        <v>1.2</v>
      </c>
      <c r="E33" s="14">
        <f t="shared" ref="E33:H33" si="22">60*2%</f>
        <v>1.2</v>
      </c>
      <c r="F33" s="14">
        <f t="shared" si="22"/>
        <v>1.2</v>
      </c>
      <c r="G33" s="14">
        <f t="shared" si="22"/>
        <v>1.2</v>
      </c>
      <c r="H33" s="14">
        <f t="shared" si="22"/>
        <v>1.2</v>
      </c>
      <c r="I33" s="18">
        <v>60</v>
      </c>
      <c r="J33" s="37"/>
    </row>
  </sheetData>
  <mergeCells count="9">
    <mergeCell ref="A1:J1"/>
    <mergeCell ref="A2:J2"/>
    <mergeCell ref="A3:J3"/>
    <mergeCell ref="D5:H5"/>
    <mergeCell ref="A5:A6"/>
    <mergeCell ref="B5:B6"/>
    <mergeCell ref="C5:C6"/>
    <mergeCell ref="I5:I6"/>
    <mergeCell ref="J5:J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opLeftCell="A13" workbookViewId="0">
      <selection activeCell="M10" sqref="M10"/>
    </sheetView>
  </sheetViews>
  <sheetFormatPr defaultColWidth="9" defaultRowHeight="15"/>
  <cols>
    <col min="1" max="1" width="5.66666666666667" customWidth="1"/>
    <col min="2" max="2" width="15.6666666666667" customWidth="1"/>
    <col min="4" max="8" width="5.66666666666667" customWidth="1"/>
  </cols>
  <sheetData>
    <row r="1" spans="1:10">
      <c r="A1" s="4" t="s">
        <v>63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">
      <c r="A4" s="41"/>
    </row>
    <row r="5" spans="1:10">
      <c r="A5" s="42" t="s">
        <v>3</v>
      </c>
      <c r="B5" s="42" t="s">
        <v>4</v>
      </c>
      <c r="C5" s="42" t="s">
        <v>5</v>
      </c>
      <c r="D5" s="43" t="s">
        <v>6</v>
      </c>
      <c r="E5" s="44"/>
      <c r="F5" s="44"/>
      <c r="G5" s="44"/>
      <c r="H5" s="45"/>
      <c r="I5" s="42" t="s">
        <v>7</v>
      </c>
      <c r="J5" s="42" t="s">
        <v>8</v>
      </c>
    </row>
    <row r="6" spans="1:10">
      <c r="A6" s="42"/>
      <c r="B6" s="42"/>
      <c r="C6" s="42"/>
      <c r="D6" s="42">
        <v>1</v>
      </c>
      <c r="E6" s="42">
        <v>2</v>
      </c>
      <c r="F6" s="42">
        <v>3</v>
      </c>
      <c r="G6" s="42">
        <v>4</v>
      </c>
      <c r="H6" s="42">
        <v>5</v>
      </c>
      <c r="I6" s="42"/>
      <c r="J6" s="42"/>
    </row>
    <row r="7" ht="14.55" customHeight="1" spans="1:10">
      <c r="A7" s="14">
        <v>1</v>
      </c>
      <c r="B7" s="15" t="s">
        <v>9</v>
      </c>
      <c r="C7" s="16" t="s">
        <v>10</v>
      </c>
      <c r="D7" s="14">
        <f>40*2%</f>
        <v>0.8</v>
      </c>
      <c r="E7" s="14">
        <f t="shared" ref="E7:H7" si="0">40*2%</f>
        <v>0.8</v>
      </c>
      <c r="F7" s="14">
        <f t="shared" si="0"/>
        <v>0.8</v>
      </c>
      <c r="G7" s="14">
        <f t="shared" si="0"/>
        <v>0.8</v>
      </c>
      <c r="H7" s="14">
        <f t="shared" si="0"/>
        <v>0.8</v>
      </c>
      <c r="I7" s="14">
        <f>SUM(D7:H7)</f>
        <v>4</v>
      </c>
      <c r="J7" s="14"/>
    </row>
    <row r="8" ht="25.5" spans="1:10">
      <c r="A8" s="14">
        <v>2</v>
      </c>
      <c r="B8" s="15" t="s">
        <v>11</v>
      </c>
      <c r="C8" s="16" t="s">
        <v>12</v>
      </c>
      <c r="D8" s="37">
        <f>80*2%</f>
        <v>1.6</v>
      </c>
      <c r="E8" s="37">
        <f t="shared" ref="E8:H8" si="1">80*2%</f>
        <v>1.6</v>
      </c>
      <c r="F8" s="37">
        <f t="shared" si="1"/>
        <v>1.6</v>
      </c>
      <c r="G8" s="37">
        <f t="shared" si="1"/>
        <v>1.6</v>
      </c>
      <c r="H8" s="37">
        <f t="shared" si="1"/>
        <v>1.6</v>
      </c>
      <c r="I8" s="14">
        <f t="shared" ref="I8:I33" si="2">SUM(D8:H8)</f>
        <v>8</v>
      </c>
      <c r="J8" s="37"/>
    </row>
    <row r="9" ht="25.5" spans="1:10">
      <c r="A9" s="14">
        <v>3</v>
      </c>
      <c r="B9" s="15" t="s">
        <v>13</v>
      </c>
      <c r="C9" s="16" t="s">
        <v>14</v>
      </c>
      <c r="D9" s="14">
        <f>40*2%</f>
        <v>0.8</v>
      </c>
      <c r="E9" s="14">
        <f t="shared" ref="E9:H9" si="3">40*2%</f>
        <v>0.8</v>
      </c>
      <c r="F9" s="14">
        <f t="shared" si="3"/>
        <v>0.8</v>
      </c>
      <c r="G9" s="14">
        <f t="shared" si="3"/>
        <v>0.8</v>
      </c>
      <c r="H9" s="14">
        <f t="shared" si="3"/>
        <v>0.8</v>
      </c>
      <c r="I9" s="14">
        <f t="shared" si="2"/>
        <v>4</v>
      </c>
      <c r="J9" s="37"/>
    </row>
    <row r="10" ht="25.5" spans="1:10">
      <c r="A10" s="14">
        <v>4</v>
      </c>
      <c r="B10" s="19" t="s">
        <v>15</v>
      </c>
      <c r="C10" s="16" t="s">
        <v>16</v>
      </c>
      <c r="D10" s="37">
        <f>70*2%</f>
        <v>1.4</v>
      </c>
      <c r="E10" s="37">
        <f t="shared" ref="E10:H11" si="4">70*2%</f>
        <v>1.4</v>
      </c>
      <c r="F10" s="37">
        <f t="shared" si="4"/>
        <v>1.4</v>
      </c>
      <c r="G10" s="37">
        <f t="shared" si="4"/>
        <v>1.4</v>
      </c>
      <c r="H10" s="37">
        <f t="shared" si="4"/>
        <v>1.4</v>
      </c>
      <c r="I10" s="14">
        <f t="shared" si="2"/>
        <v>7</v>
      </c>
      <c r="J10" s="37"/>
    </row>
    <row r="11" ht="25.5" spans="1:10">
      <c r="A11" s="14">
        <v>5</v>
      </c>
      <c r="B11" s="15" t="s">
        <v>17</v>
      </c>
      <c r="C11" s="16" t="s">
        <v>18</v>
      </c>
      <c r="D11" s="37">
        <f>70*2%</f>
        <v>1.4</v>
      </c>
      <c r="E11" s="37">
        <f t="shared" si="4"/>
        <v>1.4</v>
      </c>
      <c r="F11" s="37">
        <f t="shared" si="4"/>
        <v>1.4</v>
      </c>
      <c r="G11" s="37">
        <f t="shared" si="4"/>
        <v>1.4</v>
      </c>
      <c r="H11" s="37">
        <f t="shared" si="4"/>
        <v>1.4</v>
      </c>
      <c r="I11" s="14">
        <f t="shared" si="2"/>
        <v>7</v>
      </c>
      <c r="J11" s="37"/>
    </row>
    <row r="12" ht="25.5" spans="1:10">
      <c r="A12" s="14">
        <v>6</v>
      </c>
      <c r="B12" s="15" t="s">
        <v>19</v>
      </c>
      <c r="C12" s="16" t="s">
        <v>20</v>
      </c>
      <c r="D12" s="37">
        <f>90*2%</f>
        <v>1.8</v>
      </c>
      <c r="E12" s="37">
        <f t="shared" ref="E12:H12" si="5">90*2%</f>
        <v>1.8</v>
      </c>
      <c r="F12" s="37">
        <f t="shared" si="5"/>
        <v>1.8</v>
      </c>
      <c r="G12" s="37">
        <f t="shared" si="5"/>
        <v>1.8</v>
      </c>
      <c r="H12" s="37">
        <f t="shared" si="5"/>
        <v>1.8</v>
      </c>
      <c r="I12" s="14">
        <f t="shared" si="2"/>
        <v>9</v>
      </c>
      <c r="J12" s="37"/>
    </row>
    <row r="13" ht="25.5" spans="1:10">
      <c r="A13" s="14">
        <v>7</v>
      </c>
      <c r="B13" s="20" t="s">
        <v>21</v>
      </c>
      <c r="C13" s="21" t="s">
        <v>22</v>
      </c>
      <c r="D13" s="37">
        <f>50*2%</f>
        <v>1</v>
      </c>
      <c r="E13" s="37">
        <f t="shared" ref="E13:H13" si="6">50*2%</f>
        <v>1</v>
      </c>
      <c r="F13" s="37">
        <f t="shared" si="6"/>
        <v>1</v>
      </c>
      <c r="G13" s="37">
        <f t="shared" si="6"/>
        <v>1</v>
      </c>
      <c r="H13" s="37">
        <f t="shared" si="6"/>
        <v>1</v>
      </c>
      <c r="I13" s="14">
        <f t="shared" si="2"/>
        <v>5</v>
      </c>
      <c r="J13" s="37"/>
    </row>
    <row r="14" ht="25.5" spans="1:10">
      <c r="A14" s="14">
        <v>8</v>
      </c>
      <c r="B14" s="15" t="s">
        <v>23</v>
      </c>
      <c r="C14" s="16" t="s">
        <v>24</v>
      </c>
      <c r="D14" s="37">
        <f>80*2%</f>
        <v>1.6</v>
      </c>
      <c r="E14" s="37">
        <f t="shared" ref="E14:H14" si="7">80*2%</f>
        <v>1.6</v>
      </c>
      <c r="F14" s="37">
        <f t="shared" si="7"/>
        <v>1.6</v>
      </c>
      <c r="G14" s="37">
        <f t="shared" si="7"/>
        <v>1.6</v>
      </c>
      <c r="H14" s="37">
        <f t="shared" si="7"/>
        <v>1.6</v>
      </c>
      <c r="I14" s="14">
        <f t="shared" si="2"/>
        <v>8</v>
      </c>
      <c r="J14" s="37"/>
    </row>
    <row r="15" ht="25.5" spans="1:10">
      <c r="A15" s="14">
        <v>9</v>
      </c>
      <c r="B15" s="19" t="s">
        <v>25</v>
      </c>
      <c r="C15" s="16" t="s">
        <v>26</v>
      </c>
      <c r="D15" s="37">
        <f>90*2%</f>
        <v>1.8</v>
      </c>
      <c r="E15" s="37">
        <f t="shared" ref="E15:H15" si="8">90*2%</f>
        <v>1.8</v>
      </c>
      <c r="F15" s="37">
        <f t="shared" si="8"/>
        <v>1.8</v>
      </c>
      <c r="G15" s="37">
        <f t="shared" si="8"/>
        <v>1.8</v>
      </c>
      <c r="H15" s="37">
        <f t="shared" si="8"/>
        <v>1.8</v>
      </c>
      <c r="I15" s="14">
        <f t="shared" si="2"/>
        <v>9</v>
      </c>
      <c r="J15" s="37"/>
    </row>
    <row r="16" ht="25.5" spans="1:10">
      <c r="A16" s="14">
        <v>10</v>
      </c>
      <c r="B16" s="19" t="s">
        <v>27</v>
      </c>
      <c r="C16" s="16" t="s">
        <v>28</v>
      </c>
      <c r="D16" s="37">
        <f>70*2%</f>
        <v>1.4</v>
      </c>
      <c r="E16" s="37">
        <f t="shared" ref="E16:H16" si="9">70*2%</f>
        <v>1.4</v>
      </c>
      <c r="F16" s="37">
        <f t="shared" si="9"/>
        <v>1.4</v>
      </c>
      <c r="G16" s="37">
        <f t="shared" si="9"/>
        <v>1.4</v>
      </c>
      <c r="H16" s="37">
        <f t="shared" si="9"/>
        <v>1.4</v>
      </c>
      <c r="I16" s="14">
        <f t="shared" si="2"/>
        <v>7</v>
      </c>
      <c r="J16" s="37"/>
    </row>
    <row r="17" ht="25.5" spans="1:10">
      <c r="A17" s="14">
        <v>11</v>
      </c>
      <c r="B17" s="15" t="s">
        <v>29</v>
      </c>
      <c r="C17" s="16" t="s">
        <v>30</v>
      </c>
      <c r="D17" s="37">
        <f>80*2%</f>
        <v>1.6</v>
      </c>
      <c r="E17" s="37">
        <f t="shared" ref="E17:H17" si="10">80*2%</f>
        <v>1.6</v>
      </c>
      <c r="F17" s="37">
        <f t="shared" si="10"/>
        <v>1.6</v>
      </c>
      <c r="G17" s="37">
        <f t="shared" si="10"/>
        <v>1.6</v>
      </c>
      <c r="H17" s="37">
        <f t="shared" si="10"/>
        <v>1.6</v>
      </c>
      <c r="I17" s="14">
        <f t="shared" si="2"/>
        <v>8</v>
      </c>
      <c r="J17" s="37"/>
    </row>
    <row r="18" ht="25.5" spans="1:10">
      <c r="A18" s="14">
        <v>12</v>
      </c>
      <c r="B18" s="19" t="s">
        <v>31</v>
      </c>
      <c r="C18" s="16" t="s">
        <v>32</v>
      </c>
      <c r="D18" s="37">
        <f>50*2%</f>
        <v>1</v>
      </c>
      <c r="E18" s="37">
        <f t="shared" ref="E18:H18" si="11">50*2%</f>
        <v>1</v>
      </c>
      <c r="F18" s="37">
        <f t="shared" si="11"/>
        <v>1</v>
      </c>
      <c r="G18" s="37">
        <f t="shared" si="11"/>
        <v>1</v>
      </c>
      <c r="H18" s="37">
        <f t="shared" si="11"/>
        <v>1</v>
      </c>
      <c r="I18" s="14">
        <f t="shared" si="2"/>
        <v>5</v>
      </c>
      <c r="J18" s="37"/>
    </row>
    <row r="19" ht="25.5" spans="1:10">
      <c r="A19" s="14">
        <v>13</v>
      </c>
      <c r="B19" s="15" t="s">
        <v>33</v>
      </c>
      <c r="C19" s="16" t="s">
        <v>34</v>
      </c>
      <c r="D19" s="37">
        <f>80*2%</f>
        <v>1.6</v>
      </c>
      <c r="E19" s="37">
        <f t="shared" ref="E19:H19" si="12">80*2%</f>
        <v>1.6</v>
      </c>
      <c r="F19" s="37">
        <f t="shared" si="12"/>
        <v>1.6</v>
      </c>
      <c r="G19" s="37">
        <f t="shared" si="12"/>
        <v>1.6</v>
      </c>
      <c r="H19" s="37">
        <f t="shared" si="12"/>
        <v>1.6</v>
      </c>
      <c r="I19" s="14">
        <f t="shared" si="2"/>
        <v>8</v>
      </c>
      <c r="J19" s="37"/>
    </row>
    <row r="20" ht="25.5" spans="1:10">
      <c r="A20" s="14">
        <v>14</v>
      </c>
      <c r="B20" s="22" t="s">
        <v>35</v>
      </c>
      <c r="C20" s="16" t="s">
        <v>36</v>
      </c>
      <c r="D20" s="37">
        <f>60*2%</f>
        <v>1.2</v>
      </c>
      <c r="E20" s="37">
        <f t="shared" ref="E20:H20" si="13">60*2%</f>
        <v>1.2</v>
      </c>
      <c r="F20" s="37">
        <f t="shared" si="13"/>
        <v>1.2</v>
      </c>
      <c r="G20" s="37">
        <f t="shared" si="13"/>
        <v>1.2</v>
      </c>
      <c r="H20" s="37">
        <f t="shared" si="13"/>
        <v>1.2</v>
      </c>
      <c r="I20" s="14">
        <f t="shared" si="2"/>
        <v>6</v>
      </c>
      <c r="J20" s="37"/>
    </row>
    <row r="21" ht="25.5" spans="1:10">
      <c r="A21" s="14">
        <v>15</v>
      </c>
      <c r="B21" s="15" t="s">
        <v>37</v>
      </c>
      <c r="C21" s="16" t="s">
        <v>38</v>
      </c>
      <c r="D21" s="37">
        <f>70*2%</f>
        <v>1.4</v>
      </c>
      <c r="E21" s="37">
        <f t="shared" ref="E21:H21" si="14">70*2%</f>
        <v>1.4</v>
      </c>
      <c r="F21" s="37">
        <f t="shared" si="14"/>
        <v>1.4</v>
      </c>
      <c r="G21" s="37">
        <f t="shared" si="14"/>
        <v>1.4</v>
      </c>
      <c r="H21" s="37">
        <f t="shared" si="14"/>
        <v>1.4</v>
      </c>
      <c r="I21" s="14">
        <f t="shared" si="2"/>
        <v>7</v>
      </c>
      <c r="J21" s="37"/>
    </row>
    <row r="22" ht="25.5" spans="1:10">
      <c r="A22" s="14">
        <v>16</v>
      </c>
      <c r="B22" s="23" t="s">
        <v>39</v>
      </c>
      <c r="C22" s="24" t="s">
        <v>40</v>
      </c>
      <c r="D22" s="37">
        <f>60*2%</f>
        <v>1.2</v>
      </c>
      <c r="E22" s="37">
        <f t="shared" ref="E22:H22" si="15">60*2%</f>
        <v>1.2</v>
      </c>
      <c r="F22" s="37">
        <f t="shared" si="15"/>
        <v>1.2</v>
      </c>
      <c r="G22" s="37">
        <f t="shared" si="15"/>
        <v>1.2</v>
      </c>
      <c r="H22" s="37">
        <f t="shared" si="15"/>
        <v>1.2</v>
      </c>
      <c r="I22" s="14">
        <f t="shared" si="2"/>
        <v>6</v>
      </c>
      <c r="J22" s="37"/>
    </row>
    <row r="23" ht="25.5" spans="1:10">
      <c r="A23" s="14">
        <v>17</v>
      </c>
      <c r="B23" s="25" t="s">
        <v>41</v>
      </c>
      <c r="C23" s="24" t="s">
        <v>42</v>
      </c>
      <c r="D23" s="37">
        <f>90*2%</f>
        <v>1.8</v>
      </c>
      <c r="E23" s="37">
        <f t="shared" ref="E23:H23" si="16">90*2%</f>
        <v>1.8</v>
      </c>
      <c r="F23" s="37">
        <f t="shared" si="16"/>
        <v>1.8</v>
      </c>
      <c r="G23" s="37">
        <f t="shared" si="16"/>
        <v>1.8</v>
      </c>
      <c r="H23" s="37">
        <f t="shared" si="16"/>
        <v>1.8</v>
      </c>
      <c r="I23" s="14">
        <f t="shared" si="2"/>
        <v>9</v>
      </c>
      <c r="J23" s="37"/>
    </row>
    <row r="24" ht="25.5" spans="1:10">
      <c r="A24" s="14">
        <v>18</v>
      </c>
      <c r="B24" s="23" t="s">
        <v>43</v>
      </c>
      <c r="C24" s="24" t="s">
        <v>44</v>
      </c>
      <c r="D24" s="37">
        <f>80*2%</f>
        <v>1.6</v>
      </c>
      <c r="E24" s="37">
        <f t="shared" ref="E24:H24" si="17">80*2%</f>
        <v>1.6</v>
      </c>
      <c r="F24" s="37">
        <f t="shared" si="17"/>
        <v>1.6</v>
      </c>
      <c r="G24" s="37">
        <f t="shared" si="17"/>
        <v>1.6</v>
      </c>
      <c r="H24" s="37">
        <f t="shared" si="17"/>
        <v>1.6</v>
      </c>
      <c r="I24" s="14">
        <f t="shared" si="2"/>
        <v>8</v>
      </c>
      <c r="J24" s="37"/>
    </row>
    <row r="25" ht="25.5" spans="1:10">
      <c r="A25" s="14">
        <v>19</v>
      </c>
      <c r="B25" s="23" t="s">
        <v>45</v>
      </c>
      <c r="C25" s="24" t="s">
        <v>46</v>
      </c>
      <c r="D25" s="37">
        <f>90*2%</f>
        <v>1.8</v>
      </c>
      <c r="E25" s="37">
        <f t="shared" ref="E25:H25" si="18">90*2%</f>
        <v>1.8</v>
      </c>
      <c r="F25" s="37">
        <f t="shared" si="18"/>
        <v>1.8</v>
      </c>
      <c r="G25" s="37">
        <f t="shared" si="18"/>
        <v>1.8</v>
      </c>
      <c r="H25" s="37">
        <f t="shared" si="18"/>
        <v>1.8</v>
      </c>
      <c r="I25" s="14">
        <f t="shared" si="2"/>
        <v>9</v>
      </c>
      <c r="J25" s="37"/>
    </row>
    <row r="26" ht="25.5" spans="1:10">
      <c r="A26" s="14">
        <v>20</v>
      </c>
      <c r="B26" s="23" t="s">
        <v>47</v>
      </c>
      <c r="C26" s="24" t="s">
        <v>48</v>
      </c>
      <c r="D26" s="37">
        <f>80*2%</f>
        <v>1.6</v>
      </c>
      <c r="E26" s="37">
        <f t="shared" ref="E26:H26" si="19">80*2%</f>
        <v>1.6</v>
      </c>
      <c r="F26" s="37">
        <f t="shared" si="19"/>
        <v>1.6</v>
      </c>
      <c r="G26" s="37">
        <f t="shared" si="19"/>
        <v>1.6</v>
      </c>
      <c r="H26" s="37">
        <f t="shared" si="19"/>
        <v>1.6</v>
      </c>
      <c r="I26" s="14">
        <f t="shared" si="2"/>
        <v>8</v>
      </c>
      <c r="J26" s="37"/>
    </row>
    <row r="27" ht="25.5" spans="2:10">
      <c r="B27" s="23" t="s">
        <v>49</v>
      </c>
      <c r="C27" s="26" t="s">
        <v>50</v>
      </c>
      <c r="D27" s="37">
        <f>60*2%</f>
        <v>1.2</v>
      </c>
      <c r="E27" s="37">
        <f t="shared" ref="E27:H27" si="20">60*2%</f>
        <v>1.2</v>
      </c>
      <c r="F27" s="37">
        <f t="shared" si="20"/>
        <v>1.2</v>
      </c>
      <c r="G27" s="37">
        <f t="shared" si="20"/>
        <v>1.2</v>
      </c>
      <c r="H27" s="37">
        <f t="shared" si="20"/>
        <v>1.2</v>
      </c>
      <c r="I27" s="14">
        <f t="shared" si="2"/>
        <v>6</v>
      </c>
      <c r="J27" s="37"/>
    </row>
    <row r="28" ht="25.5" spans="2:10">
      <c r="B28" s="27" t="s">
        <v>51</v>
      </c>
      <c r="C28" s="26" t="s">
        <v>52</v>
      </c>
      <c r="D28" s="37">
        <f>80*2%</f>
        <v>1.6</v>
      </c>
      <c r="E28" s="37">
        <f t="shared" ref="E28:H29" si="21">80*2%</f>
        <v>1.6</v>
      </c>
      <c r="F28" s="37">
        <f t="shared" si="21"/>
        <v>1.6</v>
      </c>
      <c r="G28" s="37">
        <f t="shared" si="21"/>
        <v>1.6</v>
      </c>
      <c r="H28" s="37">
        <f t="shared" si="21"/>
        <v>1.6</v>
      </c>
      <c r="I28" s="14">
        <f t="shared" si="2"/>
        <v>8</v>
      </c>
      <c r="J28" s="37"/>
    </row>
    <row r="29" ht="25.5" spans="2:10">
      <c r="B29" s="27" t="s">
        <v>53</v>
      </c>
      <c r="C29" s="26" t="s">
        <v>54</v>
      </c>
      <c r="D29" s="37">
        <f>80*2%</f>
        <v>1.6</v>
      </c>
      <c r="E29" s="37">
        <f t="shared" si="21"/>
        <v>1.6</v>
      </c>
      <c r="F29" s="37">
        <f t="shared" si="21"/>
        <v>1.6</v>
      </c>
      <c r="G29" s="37">
        <f t="shared" si="21"/>
        <v>1.6</v>
      </c>
      <c r="H29" s="37">
        <f t="shared" si="21"/>
        <v>1.6</v>
      </c>
      <c r="I29" s="14">
        <f t="shared" si="2"/>
        <v>8</v>
      </c>
      <c r="J29" s="37"/>
    </row>
    <row r="30" ht="25.5" spans="2:10">
      <c r="B30" s="23" t="s">
        <v>55</v>
      </c>
      <c r="C30" s="26" t="s">
        <v>56</v>
      </c>
      <c r="D30" s="14">
        <f>40*2%</f>
        <v>0.8</v>
      </c>
      <c r="E30" s="14">
        <f t="shared" ref="E30:H30" si="22">40*2%</f>
        <v>0.8</v>
      </c>
      <c r="F30" s="14">
        <f t="shared" si="22"/>
        <v>0.8</v>
      </c>
      <c r="G30" s="14">
        <f t="shared" si="22"/>
        <v>0.8</v>
      </c>
      <c r="H30" s="14">
        <f t="shared" si="22"/>
        <v>0.8</v>
      </c>
      <c r="I30" s="14">
        <f t="shared" si="2"/>
        <v>4</v>
      </c>
      <c r="J30" s="37"/>
    </row>
    <row r="31" ht="25.5" spans="2:10">
      <c r="B31" s="23" t="s">
        <v>57</v>
      </c>
      <c r="C31" s="26" t="s">
        <v>58</v>
      </c>
      <c r="D31" s="37">
        <f>80*2%</f>
        <v>1.6</v>
      </c>
      <c r="E31" s="37">
        <f t="shared" ref="E31:H31" si="23">80*2%</f>
        <v>1.6</v>
      </c>
      <c r="F31" s="37">
        <f t="shared" si="23"/>
        <v>1.6</v>
      </c>
      <c r="G31" s="37">
        <f t="shared" si="23"/>
        <v>1.6</v>
      </c>
      <c r="H31" s="37">
        <f t="shared" si="23"/>
        <v>1.6</v>
      </c>
      <c r="I31" s="14">
        <f t="shared" si="2"/>
        <v>8</v>
      </c>
      <c r="J31" s="37"/>
    </row>
    <row r="32" ht="25.5" spans="2:10">
      <c r="B32" s="27" t="s">
        <v>59</v>
      </c>
      <c r="C32" s="26" t="s">
        <v>60</v>
      </c>
      <c r="D32" s="14">
        <f>40*2%</f>
        <v>0.8</v>
      </c>
      <c r="E32" s="14">
        <f t="shared" ref="E32:H32" si="24">40*2%</f>
        <v>0.8</v>
      </c>
      <c r="F32" s="14">
        <f t="shared" si="24"/>
        <v>0.8</v>
      </c>
      <c r="G32" s="14">
        <f t="shared" si="24"/>
        <v>0.8</v>
      </c>
      <c r="H32" s="14">
        <f t="shared" si="24"/>
        <v>0.8</v>
      </c>
      <c r="I32" s="14">
        <f t="shared" si="2"/>
        <v>4</v>
      </c>
      <c r="J32" s="37"/>
    </row>
    <row r="33" ht="25.5" spans="2:10">
      <c r="B33" s="23" t="s">
        <v>61</v>
      </c>
      <c r="C33" s="26" t="s">
        <v>62</v>
      </c>
      <c r="D33" s="37">
        <f>60*2%</f>
        <v>1.2</v>
      </c>
      <c r="E33" s="37">
        <f t="shared" ref="E33:H33" si="25">60*2%</f>
        <v>1.2</v>
      </c>
      <c r="F33" s="37">
        <f t="shared" si="25"/>
        <v>1.2</v>
      </c>
      <c r="G33" s="37">
        <f t="shared" si="25"/>
        <v>1.2</v>
      </c>
      <c r="H33" s="37">
        <f t="shared" si="25"/>
        <v>1.2</v>
      </c>
      <c r="I33" s="14">
        <f t="shared" si="2"/>
        <v>6</v>
      </c>
      <c r="J33" s="37"/>
    </row>
  </sheetData>
  <mergeCells count="9">
    <mergeCell ref="A1:J1"/>
    <mergeCell ref="A2:J2"/>
    <mergeCell ref="A3:J3"/>
    <mergeCell ref="D5:H5"/>
    <mergeCell ref="A5:A6"/>
    <mergeCell ref="B5:B6"/>
    <mergeCell ref="C5:C6"/>
    <mergeCell ref="I5:I6"/>
    <mergeCell ref="J5:J6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3"/>
  <sheetViews>
    <sheetView zoomScale="76" zoomScaleNormal="76" workbookViewId="0">
      <selection activeCell="R27" sqref="R27"/>
    </sheetView>
  </sheetViews>
  <sheetFormatPr defaultColWidth="9" defaultRowHeight="15"/>
  <cols>
    <col min="1" max="1" width="4" customWidth="1"/>
    <col min="2" max="2" width="26" customWidth="1"/>
    <col min="3" max="3" width="13.4380952380952" customWidth="1"/>
    <col min="4" max="4" width="7.33333333333333" style="1" customWidth="1"/>
    <col min="5" max="5" width="11.3333333333333" style="2" hidden="1" customWidth="1"/>
    <col min="6" max="6" width="9.78095238095238" style="2" hidden="1" customWidth="1"/>
    <col min="7" max="7" width="9" customWidth="1"/>
    <col min="8" max="9" width="9" style="2" hidden="1" customWidth="1"/>
    <col min="10" max="10" width="9" customWidth="1"/>
    <col min="11" max="11" width="9" style="1" customWidth="1"/>
    <col min="12" max="12" width="9" hidden="1" customWidth="1"/>
    <col min="14" max="14" width="11" customWidth="1"/>
    <col min="15" max="15" width="11.6666666666667" customWidth="1"/>
    <col min="19" max="19" width="10.6666666666667" customWidth="1"/>
    <col min="20" max="20" width="11" customWidth="1"/>
    <col min="21" max="21" width="9" style="3"/>
  </cols>
  <sheetData>
    <row r="1" spans="1:24">
      <c r="A1" s="4" t="s">
        <v>0</v>
      </c>
      <c r="B1" s="4"/>
      <c r="C1" s="4"/>
      <c r="D1" s="5"/>
      <c r="E1" s="6"/>
      <c r="F1" s="6"/>
      <c r="G1" s="4"/>
      <c r="H1" s="6"/>
      <c r="I1" s="6"/>
      <c r="J1" s="4"/>
      <c r="K1" s="5"/>
      <c r="L1" s="4"/>
      <c r="M1" s="4"/>
      <c r="N1" s="4"/>
      <c r="O1" s="4"/>
      <c r="P1" s="4"/>
      <c r="Q1" s="38"/>
      <c r="R1" s="38"/>
      <c r="S1" s="38"/>
      <c r="T1" s="38"/>
      <c r="U1" s="39"/>
      <c r="V1" s="38"/>
      <c r="W1" s="38"/>
      <c r="X1" s="38"/>
    </row>
    <row r="2" spans="1:24">
      <c r="A2" s="4" t="s">
        <v>1</v>
      </c>
      <c r="B2" s="4"/>
      <c r="C2" s="4"/>
      <c r="D2" s="5"/>
      <c r="E2" s="6"/>
      <c r="F2" s="6"/>
      <c r="G2" s="4"/>
      <c r="H2" s="6"/>
      <c r="I2" s="6"/>
      <c r="J2" s="4"/>
      <c r="K2" s="5"/>
      <c r="L2" s="4"/>
      <c r="M2" s="4"/>
      <c r="N2" s="4"/>
      <c r="O2" s="4"/>
      <c r="P2" s="4"/>
      <c r="Q2" s="38"/>
      <c r="R2" s="38"/>
      <c r="S2" s="38"/>
      <c r="T2" s="38"/>
      <c r="U2" s="39"/>
      <c r="V2" s="38"/>
      <c r="W2" s="38"/>
      <c r="X2" s="38"/>
    </row>
    <row r="3" spans="1:24">
      <c r="A3" s="4" t="s">
        <v>2</v>
      </c>
      <c r="B3" s="4"/>
      <c r="C3" s="4"/>
      <c r="D3" s="5"/>
      <c r="E3" s="6"/>
      <c r="F3" s="6"/>
      <c r="G3" s="4"/>
      <c r="H3" s="6"/>
      <c r="I3" s="6"/>
      <c r="J3" s="4"/>
      <c r="K3" s="5"/>
      <c r="L3" s="4"/>
      <c r="M3" s="4"/>
      <c r="N3" s="4"/>
      <c r="O3" s="4"/>
      <c r="P3" s="4"/>
      <c r="Q3" s="38"/>
      <c r="R3" s="38"/>
      <c r="S3" s="38"/>
      <c r="T3" s="38"/>
      <c r="U3" s="39"/>
      <c r="V3" s="38"/>
      <c r="W3" s="38"/>
      <c r="X3" s="38"/>
    </row>
    <row r="4" spans="11:11">
      <c r="K4" s="1">
        <f>8+15+8+5+5+25+34</f>
        <v>100</v>
      </c>
    </row>
    <row r="5" ht="14.55" customHeight="1" spans="1:15">
      <c r="A5" s="7" t="s">
        <v>3</v>
      </c>
      <c r="B5" s="7" t="s">
        <v>4</v>
      </c>
      <c r="C5" s="7" t="s">
        <v>5</v>
      </c>
      <c r="D5" s="8" t="s">
        <v>64</v>
      </c>
      <c r="E5" s="9"/>
      <c r="F5" s="9"/>
      <c r="G5" s="10"/>
      <c r="H5" s="9"/>
      <c r="I5" s="9"/>
      <c r="J5" s="10"/>
      <c r="K5" s="28"/>
      <c r="L5" s="29"/>
      <c r="M5" s="30"/>
      <c r="N5" s="31" t="s">
        <v>65</v>
      </c>
      <c r="O5" s="32" t="s">
        <v>66</v>
      </c>
    </row>
    <row r="6" ht="45" spans="1:15">
      <c r="A6" s="7"/>
      <c r="B6" s="7"/>
      <c r="C6" s="7"/>
      <c r="D6" s="11" t="s">
        <v>67</v>
      </c>
      <c r="E6" s="12" t="s">
        <v>68</v>
      </c>
      <c r="F6" s="12" t="s">
        <v>69</v>
      </c>
      <c r="G6" s="13" t="s">
        <v>70</v>
      </c>
      <c r="H6" s="12" t="s">
        <v>71</v>
      </c>
      <c r="I6" s="12" t="s">
        <v>72</v>
      </c>
      <c r="J6" s="13" t="s">
        <v>73</v>
      </c>
      <c r="K6" s="11" t="s">
        <v>74</v>
      </c>
      <c r="L6" s="13" t="s">
        <v>75</v>
      </c>
      <c r="M6" s="33" t="s">
        <v>76</v>
      </c>
      <c r="N6" s="34"/>
      <c r="O6" s="33"/>
    </row>
    <row r="7" spans="1:17">
      <c r="A7" s="14">
        <v>1</v>
      </c>
      <c r="B7" s="15" t="s">
        <v>9</v>
      </c>
      <c r="C7" s="16" t="s">
        <v>10</v>
      </c>
      <c r="D7" s="17">
        <f>70*0.1</f>
        <v>7</v>
      </c>
      <c r="E7" s="18">
        <f>40*0.05</f>
        <v>2</v>
      </c>
      <c r="F7" s="18">
        <f>40*0.05</f>
        <v>2</v>
      </c>
      <c r="G7" s="14">
        <f>E7+F7</f>
        <v>4</v>
      </c>
      <c r="H7" s="18">
        <f>40*0.05</f>
        <v>2</v>
      </c>
      <c r="I7" s="18">
        <f>40*0.05</f>
        <v>2</v>
      </c>
      <c r="J7" s="14">
        <f t="shared" ref="J7:J33" si="0">H7+I7</f>
        <v>4</v>
      </c>
      <c r="K7" s="17">
        <f>23*0.3</f>
        <v>6.9</v>
      </c>
      <c r="L7" s="14">
        <v>40</v>
      </c>
      <c r="M7" s="14">
        <f>L7*40%</f>
        <v>16</v>
      </c>
      <c r="N7" s="35">
        <f t="shared" ref="N7:N33" si="1">D7+G7+J7+K7+M7</f>
        <v>37.9</v>
      </c>
      <c r="O7" s="36" t="str">
        <f>IF(N7&gt;=0,IF(N7&lt;40,"E",IF(N7&lt;=56,"D",IF(N7&lt;=66,"C",IF(N7&lt;=75,"B",IF(N7&lt;=76,"A",IF(N7&lt;=100,"A",)))))))</f>
        <v>E</v>
      </c>
      <c r="Q7" t="s">
        <v>77</v>
      </c>
    </row>
    <row r="8" spans="1:19">
      <c r="A8" s="14">
        <v>2</v>
      </c>
      <c r="B8" s="15" t="s">
        <v>11</v>
      </c>
      <c r="C8" s="16" t="s">
        <v>12</v>
      </c>
      <c r="D8" s="17">
        <f>70*0.1</f>
        <v>7</v>
      </c>
      <c r="E8" s="18">
        <f>80*0.05</f>
        <v>4</v>
      </c>
      <c r="F8" s="18">
        <f>80*0.05</f>
        <v>4</v>
      </c>
      <c r="G8" s="14">
        <f t="shared" ref="G8:G33" si="2">E8+F8</f>
        <v>8</v>
      </c>
      <c r="H8" s="18">
        <f>80*0.05</f>
        <v>4</v>
      </c>
      <c r="I8" s="18">
        <f>80*0.05</f>
        <v>4</v>
      </c>
      <c r="J8" s="14">
        <f t="shared" si="0"/>
        <v>8</v>
      </c>
      <c r="K8" s="17">
        <f>67*0.3</f>
        <v>20.1</v>
      </c>
      <c r="L8" s="14">
        <v>70</v>
      </c>
      <c r="M8" s="14">
        <f t="shared" ref="M8:M33" si="3">L8*40%</f>
        <v>28</v>
      </c>
      <c r="N8" s="35">
        <f t="shared" si="1"/>
        <v>71.1</v>
      </c>
      <c r="O8" s="36" t="str">
        <f t="shared" ref="O8:O33" si="4">IF(N8&gt;=0,IF(N8&lt;40,"E",IF(N8&lt;=56,"D",IF(N8&lt;=66,"C",IF(N8&lt;=75,"B",IF(N8&lt;=76,"A",IF(N8&lt;=100,"A",)))))))</f>
        <v>B</v>
      </c>
      <c r="Q8" s="14" t="s">
        <v>78</v>
      </c>
      <c r="R8" s="14" t="s">
        <v>66</v>
      </c>
      <c r="S8" s="14" t="s">
        <v>79</v>
      </c>
    </row>
    <row r="9" spans="1:22">
      <c r="A9" s="14">
        <v>3</v>
      </c>
      <c r="B9" s="15" t="s">
        <v>13</v>
      </c>
      <c r="C9" s="16" t="s">
        <v>14</v>
      </c>
      <c r="D9" s="17">
        <f>70*0.1</f>
        <v>7</v>
      </c>
      <c r="E9" s="18">
        <f>40*0.05</f>
        <v>2</v>
      </c>
      <c r="F9" s="18">
        <f>40*0.05</f>
        <v>2</v>
      </c>
      <c r="G9" s="14">
        <f t="shared" si="2"/>
        <v>4</v>
      </c>
      <c r="H9" s="18">
        <f>40*0.05</f>
        <v>2</v>
      </c>
      <c r="I9" s="18">
        <f>40*0.05</f>
        <v>2</v>
      </c>
      <c r="J9" s="14">
        <f t="shared" si="0"/>
        <v>4</v>
      </c>
      <c r="K9" s="17">
        <v>0</v>
      </c>
      <c r="L9" s="14">
        <v>40</v>
      </c>
      <c r="M9" s="14">
        <f t="shared" si="3"/>
        <v>16</v>
      </c>
      <c r="N9" s="35">
        <f t="shared" si="1"/>
        <v>31</v>
      </c>
      <c r="O9" s="36" t="str">
        <f t="shared" si="4"/>
        <v>E</v>
      </c>
      <c r="Q9" s="37" t="s">
        <v>80</v>
      </c>
      <c r="R9" s="14" t="s">
        <v>81</v>
      </c>
      <c r="S9" s="14">
        <v>4</v>
      </c>
      <c r="T9">
        <v>9</v>
      </c>
      <c r="U9" s="3">
        <f>T9/T14</f>
        <v>0.333333333333333</v>
      </c>
      <c r="V9" s="40" t="s">
        <v>81</v>
      </c>
    </row>
    <row r="10" spans="1:22">
      <c r="A10" s="14">
        <v>4</v>
      </c>
      <c r="B10" s="19" t="s">
        <v>15</v>
      </c>
      <c r="C10" s="16" t="s">
        <v>16</v>
      </c>
      <c r="D10" s="17">
        <f>80*0.1</f>
        <v>8</v>
      </c>
      <c r="E10" s="18">
        <f>70*0.05</f>
        <v>3.5</v>
      </c>
      <c r="F10" s="18">
        <f>70*0.05</f>
        <v>3.5</v>
      </c>
      <c r="G10" s="14">
        <f t="shared" si="2"/>
        <v>7</v>
      </c>
      <c r="H10" s="18">
        <f>70*0.05</f>
        <v>3.5</v>
      </c>
      <c r="I10" s="18">
        <f>70*0.05</f>
        <v>3.5</v>
      </c>
      <c r="J10" s="14">
        <f t="shared" si="0"/>
        <v>7</v>
      </c>
      <c r="K10" s="17">
        <f>42*0.3</f>
        <v>12.6</v>
      </c>
      <c r="L10" s="14">
        <v>40</v>
      </c>
      <c r="M10" s="14">
        <f t="shared" si="3"/>
        <v>16</v>
      </c>
      <c r="N10" s="35">
        <f t="shared" si="1"/>
        <v>50.6</v>
      </c>
      <c r="O10" s="36" t="str">
        <f t="shared" si="4"/>
        <v>D</v>
      </c>
      <c r="Q10" s="37" t="s">
        <v>82</v>
      </c>
      <c r="R10" s="14" t="s">
        <v>83</v>
      </c>
      <c r="S10" s="14">
        <v>3</v>
      </c>
      <c r="T10">
        <v>4</v>
      </c>
      <c r="U10" s="3">
        <f>T10/T14</f>
        <v>0.148148148148148</v>
      </c>
      <c r="V10" s="40" t="s">
        <v>83</v>
      </c>
    </row>
    <row r="11" spans="1:22">
      <c r="A11" s="14">
        <v>5</v>
      </c>
      <c r="B11" s="15" t="s">
        <v>17</v>
      </c>
      <c r="C11" s="16" t="s">
        <v>18</v>
      </c>
      <c r="D11" s="17">
        <f>60*0.1</f>
        <v>6</v>
      </c>
      <c r="E11" s="18">
        <f>70*0.05</f>
        <v>3.5</v>
      </c>
      <c r="F11" s="18">
        <f>70*0.05</f>
        <v>3.5</v>
      </c>
      <c r="G11" s="14">
        <f t="shared" si="2"/>
        <v>7</v>
      </c>
      <c r="H11" s="18">
        <f>70*0.05</f>
        <v>3.5</v>
      </c>
      <c r="I11" s="18">
        <f>70*0.05</f>
        <v>3.5</v>
      </c>
      <c r="J11" s="14">
        <f t="shared" si="0"/>
        <v>7</v>
      </c>
      <c r="K11" s="17">
        <f>67*0.3</f>
        <v>20.1</v>
      </c>
      <c r="L11" s="14">
        <v>40</v>
      </c>
      <c r="M11" s="14">
        <f t="shared" si="3"/>
        <v>16</v>
      </c>
      <c r="N11" s="35">
        <f t="shared" si="1"/>
        <v>56.1</v>
      </c>
      <c r="O11" s="36" t="str">
        <f t="shared" si="4"/>
        <v>C</v>
      </c>
      <c r="Q11" s="37" t="s">
        <v>84</v>
      </c>
      <c r="R11" s="14" t="s">
        <v>85</v>
      </c>
      <c r="S11" s="14">
        <v>2</v>
      </c>
      <c r="T11">
        <v>8</v>
      </c>
      <c r="U11" s="3">
        <f>T11/T14</f>
        <v>0.296296296296296</v>
      </c>
      <c r="V11" s="40" t="s">
        <v>85</v>
      </c>
    </row>
    <row r="12" spans="1:22">
      <c r="A12" s="14">
        <v>6</v>
      </c>
      <c r="B12" s="15" t="s">
        <v>19</v>
      </c>
      <c r="C12" s="16" t="s">
        <v>20</v>
      </c>
      <c r="D12" s="17">
        <f>85*0.1</f>
        <v>8.5</v>
      </c>
      <c r="E12" s="18">
        <f>90*0.05</f>
        <v>4.5</v>
      </c>
      <c r="F12" s="18">
        <f>90*0.05</f>
        <v>4.5</v>
      </c>
      <c r="G12" s="14">
        <f t="shared" si="2"/>
        <v>9</v>
      </c>
      <c r="H12" s="18">
        <f>90*0.05</f>
        <v>4.5</v>
      </c>
      <c r="I12" s="18">
        <f>90*0.05</f>
        <v>4.5</v>
      </c>
      <c r="J12" s="14">
        <f t="shared" si="0"/>
        <v>9</v>
      </c>
      <c r="K12" s="17">
        <f>100*0.3</f>
        <v>30</v>
      </c>
      <c r="L12" s="14">
        <v>100</v>
      </c>
      <c r="M12" s="14">
        <f t="shared" si="3"/>
        <v>40</v>
      </c>
      <c r="N12" s="35">
        <f t="shared" si="1"/>
        <v>96.5</v>
      </c>
      <c r="O12" s="36" t="str">
        <f t="shared" si="4"/>
        <v>A</v>
      </c>
      <c r="Q12" s="37" t="s">
        <v>86</v>
      </c>
      <c r="R12" s="14" t="s">
        <v>87</v>
      </c>
      <c r="S12" s="14">
        <v>1</v>
      </c>
      <c r="T12">
        <v>4</v>
      </c>
      <c r="U12" s="3">
        <f>T12/T14</f>
        <v>0.148148148148148</v>
      </c>
      <c r="V12" s="40" t="s">
        <v>87</v>
      </c>
    </row>
    <row r="13" spans="1:22">
      <c r="A13" s="14">
        <v>7</v>
      </c>
      <c r="B13" s="20" t="s">
        <v>21</v>
      </c>
      <c r="C13" s="21" t="s">
        <v>22</v>
      </c>
      <c r="D13" s="17">
        <f>70*0.1</f>
        <v>7</v>
      </c>
      <c r="E13" s="18">
        <f>50*0.05</f>
        <v>2.5</v>
      </c>
      <c r="F13" s="18">
        <f>50*0.05</f>
        <v>2.5</v>
      </c>
      <c r="G13" s="14">
        <f t="shared" si="2"/>
        <v>5</v>
      </c>
      <c r="H13" s="18">
        <f>50*0.05</f>
        <v>2.5</v>
      </c>
      <c r="I13" s="18">
        <f>50*0.05</f>
        <v>2.5</v>
      </c>
      <c r="J13" s="14">
        <f t="shared" si="0"/>
        <v>5</v>
      </c>
      <c r="K13" s="17">
        <f>73*0.3</f>
        <v>21.9</v>
      </c>
      <c r="L13" s="14">
        <v>50</v>
      </c>
      <c r="M13" s="14">
        <f t="shared" si="3"/>
        <v>20</v>
      </c>
      <c r="N13" s="35">
        <f t="shared" si="1"/>
        <v>58.9</v>
      </c>
      <c r="O13" s="36" t="str">
        <f t="shared" si="4"/>
        <v>C</v>
      </c>
      <c r="Q13" s="37" t="s">
        <v>88</v>
      </c>
      <c r="R13" s="14" t="s">
        <v>89</v>
      </c>
      <c r="S13" s="14">
        <v>0</v>
      </c>
      <c r="T13">
        <v>2</v>
      </c>
      <c r="U13" s="3">
        <f>T13/T14</f>
        <v>0.0740740740740741</v>
      </c>
      <c r="V13" s="40" t="s">
        <v>89</v>
      </c>
    </row>
    <row r="14" spans="1:20">
      <c r="A14" s="14">
        <v>8</v>
      </c>
      <c r="B14" s="15" t="s">
        <v>23</v>
      </c>
      <c r="C14" s="16" t="s">
        <v>24</v>
      </c>
      <c r="D14" s="17">
        <f>70*0.1</f>
        <v>7</v>
      </c>
      <c r="E14" s="18">
        <f>80*0.05</f>
        <v>4</v>
      </c>
      <c r="F14" s="18">
        <f>80*0.05</f>
        <v>4</v>
      </c>
      <c r="G14" s="14">
        <f t="shared" si="2"/>
        <v>8</v>
      </c>
      <c r="H14" s="18">
        <f t="shared" ref="H14:I19" si="5">80*0.05</f>
        <v>4</v>
      </c>
      <c r="I14" s="18">
        <f t="shared" si="5"/>
        <v>4</v>
      </c>
      <c r="J14" s="14">
        <f t="shared" si="0"/>
        <v>8</v>
      </c>
      <c r="K14" s="17">
        <f>50*0.3</f>
        <v>15</v>
      </c>
      <c r="L14" s="14">
        <v>50</v>
      </c>
      <c r="M14" s="14">
        <f t="shared" si="3"/>
        <v>20</v>
      </c>
      <c r="N14" s="35">
        <f t="shared" si="1"/>
        <v>58</v>
      </c>
      <c r="O14" s="36" t="str">
        <f t="shared" si="4"/>
        <v>C</v>
      </c>
      <c r="T14">
        <f>SUM(T9:T13)</f>
        <v>27</v>
      </c>
    </row>
    <row r="15" spans="1:15">
      <c r="A15" s="14">
        <v>9</v>
      </c>
      <c r="B15" s="19" t="s">
        <v>25</v>
      </c>
      <c r="C15" s="16" t="s">
        <v>26</v>
      </c>
      <c r="D15" s="17">
        <f>85*0.1</f>
        <v>8.5</v>
      </c>
      <c r="E15" s="18">
        <f>90*0.05</f>
        <v>4.5</v>
      </c>
      <c r="F15" s="18">
        <f>90*0.05</f>
        <v>4.5</v>
      </c>
      <c r="G15" s="14">
        <f t="shared" si="2"/>
        <v>9</v>
      </c>
      <c r="H15" s="18">
        <f>90*0.05</f>
        <v>4.5</v>
      </c>
      <c r="I15" s="18">
        <f>90*0.05</f>
        <v>4.5</v>
      </c>
      <c r="J15" s="14">
        <f t="shared" si="0"/>
        <v>9</v>
      </c>
      <c r="K15" s="17">
        <f>94*0.3</f>
        <v>28.2</v>
      </c>
      <c r="L15" s="14">
        <v>70</v>
      </c>
      <c r="M15" s="14">
        <f t="shared" si="3"/>
        <v>28</v>
      </c>
      <c r="N15" s="35">
        <f t="shared" si="1"/>
        <v>82.7</v>
      </c>
      <c r="O15" s="36" t="str">
        <f t="shared" si="4"/>
        <v>A</v>
      </c>
    </row>
    <row r="16" spans="1:15">
      <c r="A16" s="14">
        <v>10</v>
      </c>
      <c r="B16" s="19" t="s">
        <v>27</v>
      </c>
      <c r="C16" s="16" t="s">
        <v>28</v>
      </c>
      <c r="D16" s="17">
        <f>80*0.1</f>
        <v>8</v>
      </c>
      <c r="E16" s="18">
        <f>70*0.05</f>
        <v>3.5</v>
      </c>
      <c r="F16" s="18">
        <f>70*0.05</f>
        <v>3.5</v>
      </c>
      <c r="G16" s="14">
        <f t="shared" si="2"/>
        <v>7</v>
      </c>
      <c r="H16" s="18">
        <f>70*0.05</f>
        <v>3.5</v>
      </c>
      <c r="I16" s="18">
        <f>70*0.05</f>
        <v>3.5</v>
      </c>
      <c r="J16" s="14">
        <f t="shared" si="0"/>
        <v>7</v>
      </c>
      <c r="K16" s="17">
        <f>58*0.3</f>
        <v>17.4</v>
      </c>
      <c r="L16" s="14">
        <v>50</v>
      </c>
      <c r="M16" s="14">
        <f t="shared" si="3"/>
        <v>20</v>
      </c>
      <c r="N16" s="35">
        <f t="shared" si="1"/>
        <v>59.4</v>
      </c>
      <c r="O16" s="36" t="str">
        <f t="shared" si="4"/>
        <v>C</v>
      </c>
    </row>
    <row r="17" spans="1:15">
      <c r="A17" s="14">
        <v>11</v>
      </c>
      <c r="B17" s="15" t="s">
        <v>29</v>
      </c>
      <c r="C17" s="16" t="s">
        <v>30</v>
      </c>
      <c r="D17" s="17">
        <f>80*0.1</f>
        <v>8</v>
      </c>
      <c r="E17" s="18">
        <f>80*0.05</f>
        <v>4</v>
      </c>
      <c r="F17" s="18">
        <f>80*0.05</f>
        <v>4</v>
      </c>
      <c r="G17" s="14">
        <f t="shared" si="2"/>
        <v>8</v>
      </c>
      <c r="H17" s="18">
        <f t="shared" si="5"/>
        <v>4</v>
      </c>
      <c r="I17" s="18">
        <f t="shared" si="5"/>
        <v>4</v>
      </c>
      <c r="J17" s="14">
        <f t="shared" si="0"/>
        <v>8</v>
      </c>
      <c r="K17" s="17">
        <f>55*0.3</f>
        <v>16.5</v>
      </c>
      <c r="L17" s="14">
        <v>60</v>
      </c>
      <c r="M17" s="14">
        <f t="shared" si="3"/>
        <v>24</v>
      </c>
      <c r="N17" s="35">
        <f t="shared" si="1"/>
        <v>64.5</v>
      </c>
      <c r="O17" s="36" t="str">
        <f t="shared" si="4"/>
        <v>C</v>
      </c>
    </row>
    <row r="18" spans="1:15">
      <c r="A18" s="14">
        <v>12</v>
      </c>
      <c r="B18" s="19" t="s">
        <v>31</v>
      </c>
      <c r="C18" s="16" t="s">
        <v>32</v>
      </c>
      <c r="D18" s="17">
        <f>80*0.1</f>
        <v>8</v>
      </c>
      <c r="E18" s="18">
        <f>50*0.05</f>
        <v>2.5</v>
      </c>
      <c r="F18" s="18">
        <f>50*0.05</f>
        <v>2.5</v>
      </c>
      <c r="G18" s="14">
        <f t="shared" si="2"/>
        <v>5</v>
      </c>
      <c r="H18" s="18">
        <f>50*0.05</f>
        <v>2.5</v>
      </c>
      <c r="I18" s="18">
        <f>50*0.05</f>
        <v>2.5</v>
      </c>
      <c r="J18" s="14">
        <f t="shared" si="0"/>
        <v>5</v>
      </c>
      <c r="K18" s="17">
        <f>70*0.3</f>
        <v>21</v>
      </c>
      <c r="L18" s="14">
        <v>50</v>
      </c>
      <c r="M18" s="14">
        <f t="shared" si="3"/>
        <v>20</v>
      </c>
      <c r="N18" s="35">
        <f t="shared" si="1"/>
        <v>59</v>
      </c>
      <c r="O18" s="36" t="str">
        <f t="shared" si="4"/>
        <v>C</v>
      </c>
    </row>
    <row r="19" spans="1:15">
      <c r="A19" s="14">
        <v>13</v>
      </c>
      <c r="B19" s="15" t="s">
        <v>33</v>
      </c>
      <c r="C19" s="16" t="s">
        <v>34</v>
      </c>
      <c r="D19" s="17">
        <f>60*0.1</f>
        <v>6</v>
      </c>
      <c r="E19" s="18">
        <f>80*0.05</f>
        <v>4</v>
      </c>
      <c r="F19" s="18">
        <f>80*0.05</f>
        <v>4</v>
      </c>
      <c r="G19" s="14">
        <f t="shared" si="2"/>
        <v>8</v>
      </c>
      <c r="H19" s="18">
        <f t="shared" si="5"/>
        <v>4</v>
      </c>
      <c r="I19" s="18">
        <f t="shared" si="5"/>
        <v>4</v>
      </c>
      <c r="J19" s="14">
        <f t="shared" si="0"/>
        <v>8</v>
      </c>
      <c r="K19" s="17">
        <f>53*0.3</f>
        <v>15.9</v>
      </c>
      <c r="L19" s="14">
        <v>70</v>
      </c>
      <c r="M19" s="14">
        <f t="shared" si="3"/>
        <v>28</v>
      </c>
      <c r="N19" s="35">
        <f t="shared" si="1"/>
        <v>65.9</v>
      </c>
      <c r="O19" s="36" t="str">
        <f t="shared" si="4"/>
        <v>C</v>
      </c>
    </row>
    <row r="20" spans="1:15">
      <c r="A20" s="14">
        <v>14</v>
      </c>
      <c r="B20" s="22" t="s">
        <v>35</v>
      </c>
      <c r="C20" s="16" t="s">
        <v>36</v>
      </c>
      <c r="D20" s="17">
        <f>80*0.1</f>
        <v>8</v>
      </c>
      <c r="E20" s="18">
        <f>60*0.05</f>
        <v>3</v>
      </c>
      <c r="F20" s="18">
        <f>60*0.05</f>
        <v>3</v>
      </c>
      <c r="G20" s="14">
        <f t="shared" si="2"/>
        <v>6</v>
      </c>
      <c r="H20" s="18">
        <f>60*0.05</f>
        <v>3</v>
      </c>
      <c r="I20" s="18">
        <f>60*0.05</f>
        <v>3</v>
      </c>
      <c r="J20" s="14">
        <f t="shared" si="0"/>
        <v>6</v>
      </c>
      <c r="K20" s="17">
        <f>66*0.3</f>
        <v>19.8</v>
      </c>
      <c r="L20" s="14">
        <v>40</v>
      </c>
      <c r="M20" s="14">
        <f t="shared" si="3"/>
        <v>16</v>
      </c>
      <c r="N20" s="35">
        <f t="shared" si="1"/>
        <v>55.8</v>
      </c>
      <c r="O20" s="36" t="str">
        <f t="shared" si="4"/>
        <v>D</v>
      </c>
    </row>
    <row r="21" spans="1:15">
      <c r="A21" s="14">
        <v>15</v>
      </c>
      <c r="B21" s="15" t="s">
        <v>37</v>
      </c>
      <c r="C21" s="16" t="s">
        <v>38</v>
      </c>
      <c r="D21" s="17">
        <f>85*0.1</f>
        <v>8.5</v>
      </c>
      <c r="E21" s="18">
        <f>70*0.05</f>
        <v>3.5</v>
      </c>
      <c r="F21" s="18">
        <f>70*0.05</f>
        <v>3.5</v>
      </c>
      <c r="G21" s="14">
        <f t="shared" si="2"/>
        <v>7</v>
      </c>
      <c r="H21" s="18">
        <f>70*0.05</f>
        <v>3.5</v>
      </c>
      <c r="I21" s="18">
        <f>70*0.05</f>
        <v>3.5</v>
      </c>
      <c r="J21" s="14">
        <f t="shared" si="0"/>
        <v>7</v>
      </c>
      <c r="K21" s="17">
        <f>66*0.3</f>
        <v>19.8</v>
      </c>
      <c r="L21" s="14">
        <v>90</v>
      </c>
      <c r="M21" s="14">
        <f t="shared" si="3"/>
        <v>36</v>
      </c>
      <c r="N21" s="35">
        <f t="shared" si="1"/>
        <v>78.3</v>
      </c>
      <c r="O21" s="36" t="str">
        <f t="shared" si="4"/>
        <v>A</v>
      </c>
    </row>
    <row r="22" spans="1:15">
      <c r="A22" s="14">
        <v>16</v>
      </c>
      <c r="B22" s="23" t="s">
        <v>39</v>
      </c>
      <c r="C22" s="24" t="s">
        <v>40</v>
      </c>
      <c r="D22" s="17">
        <f>80*0.1</f>
        <v>8</v>
      </c>
      <c r="E22" s="18">
        <f>60*0.05</f>
        <v>3</v>
      </c>
      <c r="F22" s="18">
        <f>60*0.05</f>
        <v>3</v>
      </c>
      <c r="G22" s="14">
        <f t="shared" si="2"/>
        <v>6</v>
      </c>
      <c r="H22" s="18">
        <f>60*0.05</f>
        <v>3</v>
      </c>
      <c r="I22" s="18">
        <f>60*0.05</f>
        <v>3</v>
      </c>
      <c r="J22" s="14">
        <f t="shared" si="0"/>
        <v>6</v>
      </c>
      <c r="K22" s="17">
        <f>48*0.3</f>
        <v>14.4</v>
      </c>
      <c r="L22" s="14">
        <v>40</v>
      </c>
      <c r="M22" s="14">
        <f t="shared" si="3"/>
        <v>16</v>
      </c>
      <c r="N22" s="35">
        <f t="shared" si="1"/>
        <v>50.4</v>
      </c>
      <c r="O22" s="36" t="str">
        <f t="shared" si="4"/>
        <v>D</v>
      </c>
    </row>
    <row r="23" spans="1:15">
      <c r="A23" s="14">
        <v>17</v>
      </c>
      <c r="B23" s="25" t="s">
        <v>41</v>
      </c>
      <c r="C23" s="24" t="s">
        <v>42</v>
      </c>
      <c r="D23" s="17">
        <f>80*0.1</f>
        <v>8</v>
      </c>
      <c r="E23" s="18">
        <f>90*0.05</f>
        <v>4.5</v>
      </c>
      <c r="F23" s="18">
        <f>90*0.05</f>
        <v>4.5</v>
      </c>
      <c r="G23" s="14">
        <f t="shared" si="2"/>
        <v>9</v>
      </c>
      <c r="H23" s="18">
        <f>90*0.05</f>
        <v>4.5</v>
      </c>
      <c r="I23" s="18">
        <f>90*0.05</f>
        <v>4.5</v>
      </c>
      <c r="J23" s="14">
        <f t="shared" si="0"/>
        <v>9</v>
      </c>
      <c r="K23" s="17">
        <f>90*0.3</f>
        <v>27</v>
      </c>
      <c r="L23" s="14">
        <v>60</v>
      </c>
      <c r="M23" s="14">
        <f t="shared" si="3"/>
        <v>24</v>
      </c>
      <c r="N23" s="35">
        <f t="shared" si="1"/>
        <v>77</v>
      </c>
      <c r="O23" s="36" t="str">
        <f t="shared" si="4"/>
        <v>A</v>
      </c>
    </row>
    <row r="24" spans="1:15">
      <c r="A24" s="14">
        <v>18</v>
      </c>
      <c r="B24" s="23" t="s">
        <v>43</v>
      </c>
      <c r="C24" s="24" t="s">
        <v>44</v>
      </c>
      <c r="D24" s="17">
        <f>70*0.1</f>
        <v>7</v>
      </c>
      <c r="E24" s="18">
        <f>80*0.05</f>
        <v>4</v>
      </c>
      <c r="F24" s="18">
        <f>80*0.05</f>
        <v>4</v>
      </c>
      <c r="G24" s="14">
        <f t="shared" si="2"/>
        <v>8</v>
      </c>
      <c r="H24" s="18">
        <f t="shared" ref="H24:I29" si="6">80*0.05</f>
        <v>4</v>
      </c>
      <c r="I24" s="18">
        <f t="shared" si="6"/>
        <v>4</v>
      </c>
      <c r="J24" s="14">
        <f t="shared" si="0"/>
        <v>8</v>
      </c>
      <c r="K24" s="17">
        <f>70*0.3</f>
        <v>21</v>
      </c>
      <c r="L24" s="14">
        <v>100</v>
      </c>
      <c r="M24" s="14">
        <f t="shared" si="3"/>
        <v>40</v>
      </c>
      <c r="N24" s="35">
        <f t="shared" si="1"/>
        <v>84</v>
      </c>
      <c r="O24" s="36" t="str">
        <f t="shared" si="4"/>
        <v>A</v>
      </c>
    </row>
    <row r="25" spans="1:15">
      <c r="A25" s="14">
        <v>19</v>
      </c>
      <c r="B25" s="23" t="s">
        <v>45</v>
      </c>
      <c r="C25" s="24" t="s">
        <v>46</v>
      </c>
      <c r="D25" s="17">
        <f>85*0.1</f>
        <v>8.5</v>
      </c>
      <c r="E25" s="18">
        <f>90*0.05</f>
        <v>4.5</v>
      </c>
      <c r="F25" s="18">
        <f>90*0.05</f>
        <v>4.5</v>
      </c>
      <c r="G25" s="14">
        <f t="shared" si="2"/>
        <v>9</v>
      </c>
      <c r="H25" s="18">
        <f>90*0.05</f>
        <v>4.5</v>
      </c>
      <c r="I25" s="18">
        <f>90*0.05</f>
        <v>4.5</v>
      </c>
      <c r="J25" s="14">
        <f t="shared" si="0"/>
        <v>9</v>
      </c>
      <c r="K25" s="17">
        <f>100*0.3</f>
        <v>30</v>
      </c>
      <c r="L25" s="14">
        <v>90</v>
      </c>
      <c r="M25" s="14">
        <f t="shared" si="3"/>
        <v>36</v>
      </c>
      <c r="N25" s="35">
        <f t="shared" si="1"/>
        <v>92.5</v>
      </c>
      <c r="O25" s="36" t="str">
        <f t="shared" si="4"/>
        <v>A</v>
      </c>
    </row>
    <row r="26" spans="1:15">
      <c r="A26" s="14">
        <v>20</v>
      </c>
      <c r="B26" s="23" t="s">
        <v>47</v>
      </c>
      <c r="C26" s="24" t="s">
        <v>48</v>
      </c>
      <c r="D26" s="17">
        <f>80*0.1</f>
        <v>8</v>
      </c>
      <c r="E26" s="18">
        <f>80*0.05</f>
        <v>4</v>
      </c>
      <c r="F26" s="18">
        <f>80*0.05</f>
        <v>4</v>
      </c>
      <c r="G26" s="14">
        <f t="shared" si="2"/>
        <v>8</v>
      </c>
      <c r="H26" s="18">
        <f t="shared" si="6"/>
        <v>4</v>
      </c>
      <c r="I26" s="18">
        <f t="shared" si="6"/>
        <v>4</v>
      </c>
      <c r="J26" s="14">
        <f t="shared" si="0"/>
        <v>8</v>
      </c>
      <c r="K26" s="17">
        <f>78*0.3</f>
        <v>23.4</v>
      </c>
      <c r="L26" s="14">
        <v>60</v>
      </c>
      <c r="M26" s="14">
        <f t="shared" si="3"/>
        <v>24</v>
      </c>
      <c r="N26" s="35">
        <f t="shared" si="1"/>
        <v>71.4</v>
      </c>
      <c r="O26" s="36" t="str">
        <f t="shared" si="4"/>
        <v>B</v>
      </c>
    </row>
    <row r="27" spans="1:15">
      <c r="A27" s="14">
        <v>21</v>
      </c>
      <c r="B27" s="23" t="s">
        <v>49</v>
      </c>
      <c r="C27" s="26" t="s">
        <v>50</v>
      </c>
      <c r="D27" s="17">
        <f>80*0.1</f>
        <v>8</v>
      </c>
      <c r="E27" s="18">
        <f>60*0.05</f>
        <v>3</v>
      </c>
      <c r="F27" s="18">
        <f>60*0.05</f>
        <v>3</v>
      </c>
      <c r="G27" s="14">
        <f t="shared" si="2"/>
        <v>6</v>
      </c>
      <c r="H27" s="18">
        <f>60*0.05</f>
        <v>3</v>
      </c>
      <c r="I27" s="18">
        <f>60*0.05</f>
        <v>3</v>
      </c>
      <c r="J27" s="14">
        <f t="shared" si="0"/>
        <v>6</v>
      </c>
      <c r="K27" s="17">
        <f>83*0.3</f>
        <v>24.9</v>
      </c>
      <c r="L27" s="37">
        <v>60</v>
      </c>
      <c r="M27" s="14">
        <f t="shared" si="3"/>
        <v>24</v>
      </c>
      <c r="N27" s="35">
        <f t="shared" si="1"/>
        <v>68.9</v>
      </c>
      <c r="O27" s="36" t="str">
        <f t="shared" si="4"/>
        <v>B</v>
      </c>
    </row>
    <row r="28" spans="1:15">
      <c r="A28" s="14">
        <v>22</v>
      </c>
      <c r="B28" s="27" t="s">
        <v>51</v>
      </c>
      <c r="C28" s="26" t="s">
        <v>52</v>
      </c>
      <c r="D28" s="17">
        <f>85*0.1</f>
        <v>8.5</v>
      </c>
      <c r="E28" s="18">
        <f>80*0.05</f>
        <v>4</v>
      </c>
      <c r="F28" s="18">
        <f>80*0.05</f>
        <v>4</v>
      </c>
      <c r="G28" s="14">
        <f t="shared" si="2"/>
        <v>8</v>
      </c>
      <c r="H28" s="18">
        <f t="shared" si="6"/>
        <v>4</v>
      </c>
      <c r="I28" s="18">
        <f t="shared" si="6"/>
        <v>4</v>
      </c>
      <c r="J28" s="14">
        <f t="shared" si="0"/>
        <v>8</v>
      </c>
      <c r="K28" s="17">
        <f>95*0.3</f>
        <v>28.5</v>
      </c>
      <c r="L28" s="37">
        <v>90</v>
      </c>
      <c r="M28" s="14">
        <f t="shared" si="3"/>
        <v>36</v>
      </c>
      <c r="N28" s="35">
        <f t="shared" si="1"/>
        <v>89</v>
      </c>
      <c r="O28" s="36" t="str">
        <f t="shared" si="4"/>
        <v>A</v>
      </c>
    </row>
    <row r="29" spans="1:15">
      <c r="A29" s="14">
        <v>23</v>
      </c>
      <c r="B29" s="27" t="s">
        <v>53</v>
      </c>
      <c r="C29" s="26" t="s">
        <v>54</v>
      </c>
      <c r="D29" s="17">
        <f>80*0.1</f>
        <v>8</v>
      </c>
      <c r="E29" s="18">
        <f>80*0.05</f>
        <v>4</v>
      </c>
      <c r="F29" s="18">
        <f>80*0.05</f>
        <v>4</v>
      </c>
      <c r="G29" s="14">
        <f t="shared" si="2"/>
        <v>8</v>
      </c>
      <c r="H29" s="18">
        <f t="shared" si="6"/>
        <v>4</v>
      </c>
      <c r="I29" s="18">
        <f t="shared" si="6"/>
        <v>4</v>
      </c>
      <c r="J29" s="14">
        <f t="shared" si="0"/>
        <v>8</v>
      </c>
      <c r="K29" s="17">
        <f>65*0.3</f>
        <v>19.5</v>
      </c>
      <c r="L29" s="37">
        <v>90</v>
      </c>
      <c r="M29" s="14">
        <f t="shared" si="3"/>
        <v>36</v>
      </c>
      <c r="N29" s="35">
        <f t="shared" si="1"/>
        <v>79.5</v>
      </c>
      <c r="O29" s="36" t="str">
        <f t="shared" si="4"/>
        <v>A</v>
      </c>
    </row>
    <row r="30" spans="1:15">
      <c r="A30" s="14">
        <v>24</v>
      </c>
      <c r="B30" s="23" t="s">
        <v>55</v>
      </c>
      <c r="C30" s="26" t="s">
        <v>56</v>
      </c>
      <c r="D30" s="17">
        <v>0</v>
      </c>
      <c r="E30" s="18">
        <f>40*0.05</f>
        <v>2</v>
      </c>
      <c r="F30" s="18">
        <f>40*0.05</f>
        <v>2</v>
      </c>
      <c r="G30" s="14">
        <f t="shared" si="2"/>
        <v>4</v>
      </c>
      <c r="H30" s="18">
        <f>40*0.05</f>
        <v>2</v>
      </c>
      <c r="I30" s="18">
        <f>40*0.05</f>
        <v>2</v>
      </c>
      <c r="J30" s="14">
        <f t="shared" si="0"/>
        <v>4</v>
      </c>
      <c r="K30" s="17">
        <f>32*0.3</f>
        <v>9.6</v>
      </c>
      <c r="L30" s="37">
        <v>90</v>
      </c>
      <c r="M30" s="14">
        <f t="shared" si="3"/>
        <v>36</v>
      </c>
      <c r="N30" s="35">
        <f t="shared" si="1"/>
        <v>53.6</v>
      </c>
      <c r="O30" s="36" t="str">
        <f t="shared" si="4"/>
        <v>D</v>
      </c>
    </row>
    <row r="31" spans="1:15">
      <c r="A31" s="14">
        <v>25</v>
      </c>
      <c r="B31" s="23" t="s">
        <v>57</v>
      </c>
      <c r="C31" s="26" t="s">
        <v>58</v>
      </c>
      <c r="D31" s="17">
        <f>80*0.1</f>
        <v>8</v>
      </c>
      <c r="E31" s="18">
        <f>80*0.05</f>
        <v>4</v>
      </c>
      <c r="F31" s="18">
        <f>80*0.05</f>
        <v>4</v>
      </c>
      <c r="G31" s="14">
        <f t="shared" si="2"/>
        <v>8</v>
      </c>
      <c r="H31" s="18">
        <f>80*0.05</f>
        <v>4</v>
      </c>
      <c r="I31" s="18">
        <f>80*0.05</f>
        <v>4</v>
      </c>
      <c r="J31" s="14">
        <f t="shared" si="0"/>
        <v>8</v>
      </c>
      <c r="K31" s="17">
        <f>93*0.3</f>
        <v>27.9</v>
      </c>
      <c r="L31" s="37">
        <v>100</v>
      </c>
      <c r="M31" s="14">
        <f t="shared" si="3"/>
        <v>40</v>
      </c>
      <c r="N31" s="35">
        <f t="shared" si="1"/>
        <v>91.9</v>
      </c>
      <c r="O31" s="36" t="str">
        <f t="shared" si="4"/>
        <v>A</v>
      </c>
    </row>
    <row r="32" spans="1:15">
      <c r="A32" s="14">
        <v>26</v>
      </c>
      <c r="B32" s="27" t="s">
        <v>59</v>
      </c>
      <c r="C32" s="26" t="s">
        <v>60</v>
      </c>
      <c r="D32" s="17">
        <f>60*0.1</f>
        <v>6</v>
      </c>
      <c r="E32" s="18">
        <f>40*0.05</f>
        <v>2</v>
      </c>
      <c r="F32" s="18">
        <f>40*0.05</f>
        <v>2</v>
      </c>
      <c r="G32" s="14">
        <f t="shared" si="2"/>
        <v>4</v>
      </c>
      <c r="H32" s="18">
        <f>40*0.05</f>
        <v>2</v>
      </c>
      <c r="I32" s="18">
        <f>40*0.05</f>
        <v>2</v>
      </c>
      <c r="J32" s="14">
        <f t="shared" si="0"/>
        <v>4</v>
      </c>
      <c r="K32" s="17">
        <f>63*0.3</f>
        <v>18.9</v>
      </c>
      <c r="L32" s="37">
        <v>90</v>
      </c>
      <c r="M32" s="14">
        <f t="shared" si="3"/>
        <v>36</v>
      </c>
      <c r="N32" s="35">
        <f t="shared" si="1"/>
        <v>68.9</v>
      </c>
      <c r="O32" s="36" t="str">
        <f t="shared" si="4"/>
        <v>B</v>
      </c>
    </row>
    <row r="33" spans="1:15">
      <c r="A33" s="14">
        <v>27</v>
      </c>
      <c r="B33" s="23" t="s">
        <v>61</v>
      </c>
      <c r="C33" s="26" t="s">
        <v>62</v>
      </c>
      <c r="D33" s="17">
        <v>0</v>
      </c>
      <c r="E33" s="18">
        <f>60*0.05</f>
        <v>3</v>
      </c>
      <c r="F33" s="18">
        <f>60*0.05</f>
        <v>3</v>
      </c>
      <c r="G33" s="14">
        <f t="shared" si="2"/>
        <v>6</v>
      </c>
      <c r="H33" s="18">
        <f>60*0.05</f>
        <v>3</v>
      </c>
      <c r="I33" s="18">
        <f>60*0.05</f>
        <v>3</v>
      </c>
      <c r="J33" s="14">
        <f t="shared" si="0"/>
        <v>6</v>
      </c>
      <c r="K33" s="17">
        <f>80*0.3</f>
        <v>24</v>
      </c>
      <c r="L33" s="37">
        <v>70</v>
      </c>
      <c r="M33" s="14">
        <f t="shared" si="3"/>
        <v>28</v>
      </c>
      <c r="N33" s="35">
        <f t="shared" si="1"/>
        <v>64</v>
      </c>
      <c r="O33" s="36" t="str">
        <f t="shared" si="4"/>
        <v>C</v>
      </c>
    </row>
  </sheetData>
  <mergeCells count="9">
    <mergeCell ref="A1:P1"/>
    <mergeCell ref="A2:P2"/>
    <mergeCell ref="A3:P3"/>
    <mergeCell ref="D5:L5"/>
    <mergeCell ref="A5:A6"/>
    <mergeCell ref="B5:B6"/>
    <mergeCell ref="C5:C6"/>
    <mergeCell ref="N5:N6"/>
    <mergeCell ref="O5:O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tugas </vt:lpstr>
      <vt:lpstr>Keaktifan</vt:lpstr>
      <vt:lpstr>Sikap</vt:lpstr>
      <vt:lpstr>Rekap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DELL</cp:lastModifiedBy>
  <dcterms:created xsi:type="dcterms:W3CDTF">2023-03-19T11:48:00Z</dcterms:created>
  <dcterms:modified xsi:type="dcterms:W3CDTF">2023-07-18T05:05:12Z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1416FB40EDBB4735B48FB7CC72D4BA39</vt:lpwstr>
  </property>
  <property fmtid="{D5CDD505-2E9C-101B-9397-08002B2CF9AE}" pid="3" name="KSOProductBuildVer">
    <vt:lpwstr>1033-11.2.0.11537</vt:lpwstr>
  </property>
</Properties>
</file>